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МП" sheetId="3" r:id="rId1"/>
    <sheet name="Подушевое АПП" sheetId="1" r:id="rId2"/>
    <sheet name="Подушевое АПП (2)" sheetId="6" r:id="rId3"/>
    <sheet name="Подушевое ПП" sheetId="2" r:id="rId4"/>
    <sheet name="Подушевое ПП (2)" sheetId="7" r:id="rId5"/>
  </sheets>
  <externalReferences>
    <externalReference r:id="rId6"/>
  </externalReferences>
  <definedNames>
    <definedName name="_xlnm._FilterDatabase" localSheetId="1" hidden="1">'Подушевое АПП'!$A$9:$Q$36</definedName>
    <definedName name="_xlnm._FilterDatabase" localSheetId="2" hidden="1">'Подушевое АПП (2)'!$A$10:$K$37</definedName>
    <definedName name="_xlnm._FilterDatabase" localSheetId="3" hidden="1">'Подушевое ПП'!$A$9:$Q$23</definedName>
    <definedName name="_xlnm._FilterDatabase" localSheetId="4" hidden="1">'Подушевое ПП (2)'!$A$10:$P$24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 localSheetId="0">#REF!</definedName>
    <definedName name="КС">#REF!</definedName>
    <definedName name="_xlnm.Print_Area" localSheetId="1">'Подушевое АПП'!$A$1:$Q$61</definedName>
    <definedName name="_xlnm.Print_Area" localSheetId="2">'Подушевое АПП (2)'!$A$1:$K$155</definedName>
    <definedName name="_xlnm.Print_Area" localSheetId="3">'Подушевое ПП'!$A$1:$Q$48</definedName>
    <definedName name="_xlnm.Print_Area" localSheetId="4">'Подушевое ПП (2)'!$A$1:$P$103</definedName>
    <definedName name="_xlnm.Print_Area" localSheetId="0">СМП!$A$1:$M$64</definedName>
    <definedName name="ОБЛПН">[1]Лист1!$B$8</definedName>
    <definedName name="объёмы" localSheetId="0">#REF!</definedName>
    <definedName name="объёмы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2" l="1"/>
  <c r="I22" i="2"/>
  <c r="K22" i="2" s="1"/>
  <c r="O22" i="2" s="1"/>
  <c r="L22" i="2"/>
  <c r="P22" i="2" s="1"/>
  <c r="J21" i="2"/>
  <c r="I21" i="2"/>
  <c r="L21" i="2" s="1"/>
  <c r="P21" i="2" s="1"/>
  <c r="F21" i="2"/>
  <c r="I20" i="2"/>
  <c r="L20" i="2"/>
  <c r="P20" i="2" s="1"/>
  <c r="Q20" i="2" s="1"/>
  <c r="K20" i="2"/>
  <c r="O20" i="2" s="1"/>
  <c r="J20" i="2"/>
  <c r="I19" i="2"/>
  <c r="L19" i="2" s="1"/>
  <c r="P19" i="2" s="1"/>
  <c r="K18" i="2"/>
  <c r="J18" i="2"/>
  <c r="I18" i="2"/>
  <c r="F18" i="2"/>
  <c r="L18" i="2"/>
  <c r="P18" i="2" s="1"/>
  <c r="I17" i="2"/>
  <c r="J17" i="2" s="1"/>
  <c r="Q17" i="2" s="1"/>
  <c r="L17" i="2"/>
  <c r="P17" i="2" s="1"/>
  <c r="K17" i="2"/>
  <c r="O17" i="2" s="1"/>
  <c r="L16" i="2"/>
  <c r="P16" i="2" s="1"/>
  <c r="I16" i="2"/>
  <c r="I15" i="2"/>
  <c r="L15" i="2" s="1"/>
  <c r="P15" i="2" s="1"/>
  <c r="O14" i="2"/>
  <c r="K14" i="2"/>
  <c r="J14" i="2"/>
  <c r="I14" i="2"/>
  <c r="F14" i="2"/>
  <c r="L14" i="2"/>
  <c r="I13" i="2"/>
  <c r="K13" i="2" s="1"/>
  <c r="L13" i="2"/>
  <c r="P13" i="2" s="1"/>
  <c r="I12" i="2"/>
  <c r="J12" i="2" s="1"/>
  <c r="N12" i="2" s="1"/>
  <c r="P11" i="2"/>
  <c r="I11" i="2"/>
  <c r="L11" i="2" s="1"/>
  <c r="L35" i="1"/>
  <c r="P35" i="1" s="1"/>
  <c r="I35" i="1"/>
  <c r="K35" i="1"/>
  <c r="O35" i="1" s="1"/>
  <c r="I34" i="1"/>
  <c r="M33" i="1"/>
  <c r="J33" i="1"/>
  <c r="Q33" i="1" s="1"/>
  <c r="I33" i="1"/>
  <c r="K33" i="1" s="1"/>
  <c r="O33" i="1" s="1"/>
  <c r="F33" i="1"/>
  <c r="L33" i="1"/>
  <c r="P33" i="1" s="1"/>
  <c r="I32" i="1"/>
  <c r="J32" i="1" s="1"/>
  <c r="L32" i="1"/>
  <c r="P32" i="1" s="1"/>
  <c r="I31" i="1"/>
  <c r="L31" i="1" s="1"/>
  <c r="P31" i="1" s="1"/>
  <c r="I30" i="1"/>
  <c r="J29" i="1"/>
  <c r="Q29" i="1" s="1"/>
  <c r="I29" i="1"/>
  <c r="K29" i="1" s="1"/>
  <c r="O29" i="1" s="1"/>
  <c r="F29" i="1"/>
  <c r="L29" i="1"/>
  <c r="P29" i="1" s="1"/>
  <c r="I28" i="1"/>
  <c r="J28" i="1" s="1"/>
  <c r="L28" i="1"/>
  <c r="P28" i="1" s="1"/>
  <c r="I27" i="1"/>
  <c r="L27" i="1" s="1"/>
  <c r="P27" i="1" s="1"/>
  <c r="I26" i="1"/>
  <c r="L26" i="1" s="1"/>
  <c r="P26" i="1" s="1"/>
  <c r="K26" i="1"/>
  <c r="O26" i="1" s="1"/>
  <c r="I25" i="1"/>
  <c r="J24" i="1"/>
  <c r="I24" i="1"/>
  <c r="F24" i="1"/>
  <c r="L24" i="1"/>
  <c r="K23" i="1"/>
  <c r="O23" i="1" s="1"/>
  <c r="I23" i="1"/>
  <c r="L23" i="1"/>
  <c r="P23" i="1" s="1"/>
  <c r="O22" i="1"/>
  <c r="K22" i="1"/>
  <c r="J22" i="1"/>
  <c r="I22" i="1"/>
  <c r="L22" i="1" s="1"/>
  <c r="P22" i="1" s="1"/>
  <c r="F22" i="1"/>
  <c r="I21" i="1"/>
  <c r="K21" i="1" s="1"/>
  <c r="O21" i="1" s="1"/>
  <c r="F21" i="1"/>
  <c r="I20" i="1"/>
  <c r="J20" i="1" s="1"/>
  <c r="I19" i="1"/>
  <c r="I18" i="1"/>
  <c r="L18" i="1" s="1"/>
  <c r="N17" i="1"/>
  <c r="I17" i="1"/>
  <c r="J17" i="1" s="1"/>
  <c r="J15" i="1"/>
  <c r="I15" i="1"/>
  <c r="L15" i="1" s="1"/>
  <c r="P15" i="1" s="1"/>
  <c r="F15" i="1"/>
  <c r="I14" i="1"/>
  <c r="F14" i="1"/>
  <c r="I13" i="1"/>
  <c r="I12" i="1"/>
  <c r="E36" i="1"/>
  <c r="I11" i="1"/>
  <c r="L11" i="1" s="1"/>
  <c r="C36" i="1"/>
  <c r="K12" i="1" l="1"/>
  <c r="O12" i="1" s="1"/>
  <c r="P11" i="1"/>
  <c r="K14" i="1"/>
  <c r="O14" i="1" s="1"/>
  <c r="J14" i="1"/>
  <c r="J13" i="1"/>
  <c r="L13" i="1"/>
  <c r="J19" i="1"/>
  <c r="F19" i="1"/>
  <c r="M22" i="1"/>
  <c r="Q22" i="1"/>
  <c r="K25" i="1"/>
  <c r="O25" i="1" s="1"/>
  <c r="J25" i="1"/>
  <c r="L34" i="1"/>
  <c r="K34" i="1"/>
  <c r="O34" i="1" s="1"/>
  <c r="F16" i="1"/>
  <c r="K15" i="1"/>
  <c r="O15" i="1" s="1"/>
  <c r="F18" i="1"/>
  <c r="J18" i="1"/>
  <c r="K19" i="1"/>
  <c r="O19" i="1" s="1"/>
  <c r="K20" i="1"/>
  <c r="O20" i="1" s="1"/>
  <c r="Q20" i="1" s="1"/>
  <c r="F20" i="1"/>
  <c r="L20" i="1"/>
  <c r="P20" i="1" s="1"/>
  <c r="N24" i="1"/>
  <c r="L25" i="1"/>
  <c r="P25" i="1" s="1"/>
  <c r="F25" i="1"/>
  <c r="M29" i="1"/>
  <c r="L30" i="1"/>
  <c r="P30" i="1" s="1"/>
  <c r="K30" i="1"/>
  <c r="K32" i="1"/>
  <c r="O32" i="1" s="1"/>
  <c r="F32" i="1"/>
  <c r="F34" i="1"/>
  <c r="J34" i="1"/>
  <c r="M20" i="2"/>
  <c r="J12" i="1"/>
  <c r="F12" i="1"/>
  <c r="M15" i="1"/>
  <c r="D36" i="1"/>
  <c r="K13" i="1"/>
  <c r="O13" i="1" s="1"/>
  <c r="J11" i="1"/>
  <c r="Q15" i="1"/>
  <c r="K18" i="1"/>
  <c r="O18" i="1" s="1"/>
  <c r="L19" i="1"/>
  <c r="P19" i="1" s="1"/>
  <c r="M20" i="1"/>
  <c r="J21" i="1"/>
  <c r="K28" i="1"/>
  <c r="O28" i="1" s="1"/>
  <c r="F28" i="1"/>
  <c r="Q28" i="1"/>
  <c r="M28" i="1"/>
  <c r="F30" i="1"/>
  <c r="J30" i="1"/>
  <c r="K31" i="1"/>
  <c r="O31" i="1" s="1"/>
  <c r="C23" i="2"/>
  <c r="J11" i="2"/>
  <c r="F11" i="2"/>
  <c r="L12" i="2"/>
  <c r="P12" i="2" s="1"/>
  <c r="P23" i="2" s="1"/>
  <c r="K15" i="2"/>
  <c r="O15" i="2" s="1"/>
  <c r="K19" i="2"/>
  <c r="K17" i="1"/>
  <c r="O17" i="1" s="1"/>
  <c r="F17" i="1"/>
  <c r="F11" i="1"/>
  <c r="K11" i="1"/>
  <c r="L12" i="1"/>
  <c r="P12" i="1" s="1"/>
  <c r="F13" i="1"/>
  <c r="L14" i="1"/>
  <c r="P14" i="1" s="1"/>
  <c r="I16" i="1"/>
  <c r="L16" i="1" s="1"/>
  <c r="P16" i="1" s="1"/>
  <c r="L17" i="1"/>
  <c r="Q17" i="1" s="1"/>
  <c r="F26" i="1"/>
  <c r="J26" i="1"/>
  <c r="K27" i="1"/>
  <c r="O27" i="1" s="1"/>
  <c r="K11" i="2"/>
  <c r="M12" i="2"/>
  <c r="M17" i="2"/>
  <c r="M14" i="2"/>
  <c r="J15" i="2"/>
  <c r="F15" i="2"/>
  <c r="M18" i="2"/>
  <c r="J19" i="2"/>
  <c r="F19" i="2"/>
  <c r="J23" i="1"/>
  <c r="F23" i="1"/>
  <c r="J31" i="1"/>
  <c r="F31" i="1"/>
  <c r="J35" i="1"/>
  <c r="F35" i="1"/>
  <c r="J16" i="2"/>
  <c r="J22" i="2"/>
  <c r="F22" i="2"/>
  <c r="J27" i="1"/>
  <c r="F27" i="1"/>
  <c r="L21" i="1"/>
  <c r="P21" i="1" s="1"/>
  <c r="K24" i="1"/>
  <c r="O24" i="1" s="1"/>
  <c r="E23" i="2"/>
  <c r="K12" i="2"/>
  <c r="Q12" i="2" s="1"/>
  <c r="F12" i="2"/>
  <c r="F13" i="2"/>
  <c r="J13" i="2"/>
  <c r="N14" i="2"/>
  <c r="Q14" i="2" s="1"/>
  <c r="K16" i="2"/>
  <c r="O16" i="2" s="1"/>
  <c r="F17" i="2"/>
  <c r="N18" i="2"/>
  <c r="Q18" i="2" s="1"/>
  <c r="K21" i="2"/>
  <c r="O21" i="2" s="1"/>
  <c r="F16" i="2"/>
  <c r="F20" i="2"/>
  <c r="Q23" i="1" l="1"/>
  <c r="M23" i="1"/>
  <c r="Q15" i="2"/>
  <c r="M15" i="2"/>
  <c r="K23" i="2"/>
  <c r="O23" i="2"/>
  <c r="F23" i="2"/>
  <c r="M30" i="1"/>
  <c r="N30" i="1"/>
  <c r="Q30" i="1" s="1"/>
  <c r="L23" i="2"/>
  <c r="Q32" i="1"/>
  <c r="Q24" i="1"/>
  <c r="N13" i="1"/>
  <c r="Q13" i="1" s="1"/>
  <c r="M13" i="1"/>
  <c r="L36" i="1"/>
  <c r="N13" i="2"/>
  <c r="Q13" i="2" s="1"/>
  <c r="M13" i="2"/>
  <c r="F36" i="1"/>
  <c r="Q21" i="1"/>
  <c r="M21" i="1"/>
  <c r="Q35" i="1"/>
  <c r="M35" i="1"/>
  <c r="Q22" i="2"/>
  <c r="M22" i="2"/>
  <c r="Q16" i="2"/>
  <c r="M16" i="2"/>
  <c r="Q31" i="1"/>
  <c r="M31" i="1"/>
  <c r="N19" i="2"/>
  <c r="Q19" i="2" s="1"/>
  <c r="M19" i="2"/>
  <c r="O11" i="1"/>
  <c r="J23" i="2"/>
  <c r="N11" i="2"/>
  <c r="M11" i="2"/>
  <c r="M23" i="2" s="1"/>
  <c r="Q12" i="1"/>
  <c r="M12" i="1"/>
  <c r="M34" i="1"/>
  <c r="N34" i="1"/>
  <c r="Q34" i="1" s="1"/>
  <c r="M18" i="1"/>
  <c r="N18" i="1"/>
  <c r="Q18" i="1" s="1"/>
  <c r="J16" i="1"/>
  <c r="M24" i="1"/>
  <c r="Q19" i="1"/>
  <c r="M19" i="1"/>
  <c r="Q14" i="1"/>
  <c r="M14" i="1"/>
  <c r="M26" i="1"/>
  <c r="Q26" i="1"/>
  <c r="Q21" i="2"/>
  <c r="K16" i="1"/>
  <c r="O16" i="1" s="1"/>
  <c r="Q27" i="1"/>
  <c r="M27" i="1"/>
  <c r="J36" i="1"/>
  <c r="M11" i="1"/>
  <c r="M32" i="1"/>
  <c r="M21" i="2"/>
  <c r="Q25" i="1"/>
  <c r="M25" i="1"/>
  <c r="P36" i="1"/>
  <c r="M17" i="1"/>
  <c r="K36" i="1" l="1"/>
  <c r="O36" i="1"/>
  <c r="Q11" i="1"/>
  <c r="Q16" i="1"/>
  <c r="M16" i="1"/>
  <c r="M36" i="1" s="1"/>
  <c r="N23" i="2"/>
  <c r="Q11" i="2"/>
  <c r="Q23" i="2" s="1"/>
  <c r="N36" i="1" l="1"/>
  <c r="Q36" i="1"/>
</calcChain>
</file>

<file path=xl/sharedStrings.xml><?xml version="1.0" encoding="utf-8"?>
<sst xmlns="http://schemas.openxmlformats.org/spreadsheetml/2006/main" count="589" uniqueCount="128">
  <si>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</si>
  <si>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</si>
  <si>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декабре 2021 года из средств ОМС
с учетом финансового обеспечения на выполнение показателей результативности деятельности медицинских организаций в 4 квартале 2021 года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</si>
  <si>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</si>
  <si>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</si>
  <si>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</si>
  <si>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</si>
  <si>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</si>
  <si>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</si>
  <si>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 по ПНФ, руб.</t>
  </si>
  <si>
    <t>Итоговая 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</si>
  <si>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</si>
  <si>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</si>
  <si>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</si>
  <si>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</si>
  <si>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</si>
  <si>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</si>
  <si>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</si>
  <si>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</si>
  <si>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</si>
  <si>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</si>
  <si>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</si>
  <si>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17=14+15+16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</si>
  <si>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</si>
  <si>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</si>
  <si>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</si>
  <si>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</si>
  <si>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</si>
  <si>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</si>
  <si>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</si>
  <si>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</si>
  <si>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</si>
  <si>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</si>
  <si>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</si>
  <si>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</si>
  <si>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</si>
  <si>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</si>
  <si>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</si>
  <si>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</si>
  <si>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</si>
  <si>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</si>
  <si>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</si>
  <si>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</si>
  <si>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</si>
  <si>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</si>
  <si>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</si>
  <si>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</si>
  <si>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</si>
  <si>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</si>
  <si>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</si>
  <si>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</si>
  <si>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</si>
  <si>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</si>
  <si>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</si>
  <si>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</si>
  <si>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</si>
  <si>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</si>
  <si>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</si>
  <si>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</si>
  <si>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</si>
  <si>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</si>
  <si>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</si>
  <si>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</si>
  <si>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</si>
  <si>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</si>
  <si>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</si>
  <si>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</si>
  <si>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</si>
  <si>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</si>
  <si>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</si>
  <si>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</si>
  <si>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</si>
  <si>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</si>
  <si>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</si>
  <si>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медицинской помощи, оказанной по всем видам и условиям ее предоставления в декабре 2021 года из средств ОМС 
с учетом финансового обеспечения на выполнение показателей результативности деятельности медицинских организаций в 4 квартале 2021 года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</si>
  <si>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</si>
  <si>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</si>
  <si>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</si>
  <si>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</si>
  <si>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</si>
  <si>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</si>
  <si>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</si>
  <si>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</si>
  <si>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</si>
  <si>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</si>
  <si>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</si>
  <si>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</si>
  <si>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</si>
  <si>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</si>
  <si>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</si>
  <si>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</si>
  <si>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</si>
  <si>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</si>
  <si>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</si>
  <si>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</si>
  <si>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</si>
  <si>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</si>
  <si>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</si>
  <si>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</si>
  <si>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</si>
  <si>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</si>
  <si>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</si>
  <si>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</si>
  <si>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</si>
  <si>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</si>
  <si>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</si>
  <si>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декабре 2021 года из средств ОМС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</si>
  <si>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</si>
  <si>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</si>
  <si>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</si>
  <si>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</si>
  <si>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</si>
  <si>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</si>
  <si>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</si>
  <si>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КС</t>
  </si>
  <si>
    <t>Гериатрия</t>
  </si>
  <si>
    <t>COVID-19</t>
  </si>
  <si>
    <t>ДС</t>
  </si>
  <si>
    <t>ПНП</t>
  </si>
  <si>
    <t>Расчет подушевого норматива финансирования медицинской помощи, по всем видам и условиям ее предоставления в разрезе видов помощи в декабре 2021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</si>
  <si>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декабре 2021 года из средств ОМС</t>
  </si>
  <si>
    <t>Приложение 1</t>
  </si>
  <si>
    <t>Приложение 2</t>
  </si>
  <si>
    <t>Приложение 3</t>
  </si>
  <si>
    <t>Приложение 4</t>
  </si>
  <si>
    <t>Приложение 5</t>
  </si>
  <si>
    <t>от 30 декабря 2021 г. № 19</t>
  </si>
  <si>
    <t>Член комиссии, 
председатель 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</si>
</sst>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#,##0_р_."/>
    <numFmt numFmtId="166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1" fillId="0" borderId="0"/>
  </cellStyleXfs>
  <cellXfs count="12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5" xfId="3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3" fontId="2" fillId="0" borderId="5" xfId="5" applyNumberFormat="1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/>
    </xf>
    <xf numFmtId="1" fontId="2" fillId="0" borderId="5" xfId="1" applyNumberFormat="1" applyFont="1" applyBorder="1" applyAlignment="1">
      <alignment horizontal="right" vertical="center"/>
    </xf>
    <xf numFmtId="0" fontId="2" fillId="0" borderId="5" xfId="5" applyFont="1" applyBorder="1" applyAlignment="1">
      <alignment horizontal="left" vertical="center" wrapText="1"/>
    </xf>
    <xf numFmtId="3" fontId="2" fillId="0" borderId="5" xfId="1" applyNumberFormat="1" applyFont="1" applyBorder="1" applyAlignment="1">
      <alignment horizontal="right" vertical="center"/>
    </xf>
    <xf numFmtId="3" fontId="2" fillId="0" borderId="5" xfId="1" applyNumberFormat="1" applyFont="1" applyBorder="1" applyAlignment="1">
      <alignment horizontal="right" vertical="center" wrapText="1"/>
    </xf>
    <xf numFmtId="4" fontId="2" fillId="0" borderId="5" xfId="1" applyNumberFormat="1" applyFont="1" applyBorder="1" applyAlignment="1">
      <alignment horizontal="right" vertical="center"/>
    </xf>
    <xf numFmtId="164" fontId="2" fillId="0" borderId="5" xfId="1" applyNumberFormat="1" applyFont="1" applyBorder="1" applyAlignment="1">
      <alignment horizontal="right" vertical="center"/>
    </xf>
    <xf numFmtId="4" fontId="2" fillId="0" borderId="5" xfId="1" applyNumberFormat="1" applyFont="1" applyBorder="1" applyAlignment="1">
      <alignment horizontal="right" vertical="center" wrapText="1"/>
    </xf>
    <xf numFmtId="4" fontId="2" fillId="0" borderId="0" xfId="1" applyNumberFormat="1" applyFont="1" applyAlignment="1">
      <alignment horizontal="right" vertical="center"/>
    </xf>
    <xf numFmtId="0" fontId="2" fillId="0" borderId="5" xfId="1" applyFont="1" applyBorder="1" applyAlignment="1">
      <alignment horizontal="right" vertical="center"/>
    </xf>
    <xf numFmtId="3" fontId="10" fillId="2" borderId="5" xfId="5" applyNumberFormat="1" applyFont="1" applyFill="1" applyBorder="1" applyAlignment="1">
      <alignment horizontal="right" vertical="center" wrapText="1"/>
    </xf>
    <xf numFmtId="3" fontId="10" fillId="2" borderId="5" xfId="5" applyNumberFormat="1" applyFont="1" applyFill="1" applyBorder="1" applyAlignment="1">
      <alignment horizontal="center" vertical="center" wrapText="1"/>
    </xf>
    <xf numFmtId="4" fontId="10" fillId="2" borderId="5" xfId="5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7" xfId="4" applyFont="1" applyBorder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1" fillId="0" borderId="7" xfId="1" applyBorder="1"/>
    <xf numFmtId="0" fontId="3" fillId="0" borderId="0" xfId="1" applyFont="1"/>
    <xf numFmtId="0" fontId="3" fillId="0" borderId="0" xfId="4" applyFont="1" applyAlignment="1">
      <alignment horizontal="left" wrapText="1"/>
    </xf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0" fontId="3" fillId="0" borderId="0" xfId="4" applyFont="1" applyAlignment="1">
      <alignment horizontal="left" wrapText="1"/>
    </xf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4" fillId="0" borderId="5" xfId="3" applyFont="1" applyBorder="1" applyAlignment="1">
      <alignment horizontal="center" vertical="center" wrapText="1"/>
    </xf>
    <xf numFmtId="4" fontId="4" fillId="0" borderId="5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2" fillId="0" borderId="5" xfId="3" applyNumberFormat="1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2" fillId="0" borderId="5" xfId="8" applyNumberFormat="1" applyFont="1" applyBorder="1" applyAlignment="1">
      <alignment horizontal="center" vertical="center"/>
    </xf>
    <xf numFmtId="0" fontId="2" fillId="3" borderId="5" xfId="8" applyFont="1" applyFill="1" applyBorder="1" applyAlignment="1">
      <alignment horizontal="left" vertical="center" wrapText="1"/>
    </xf>
    <xf numFmtId="3" fontId="2" fillId="0" borderId="5" xfId="8" applyNumberFormat="1" applyFont="1" applyBorder="1" applyAlignment="1">
      <alignment horizontal="right" vertical="center"/>
    </xf>
    <xf numFmtId="4" fontId="2" fillId="0" borderId="5" xfId="8" applyNumberFormat="1" applyFont="1" applyBorder="1" applyAlignment="1">
      <alignment horizontal="right" vertical="center"/>
    </xf>
    <xf numFmtId="164" fontId="2" fillId="0" borderId="5" xfId="8" applyNumberFormat="1" applyFont="1" applyBorder="1" applyAlignment="1">
      <alignment horizontal="right" vertical="center"/>
    </xf>
    <xf numFmtId="1" fontId="2" fillId="0" borderId="5" xfId="3" applyNumberFormat="1" applyFont="1" applyBorder="1" applyAlignment="1">
      <alignment horizontal="right" vertical="center"/>
    </xf>
    <xf numFmtId="0" fontId="10" fillId="0" borderId="5" xfId="3" applyFont="1" applyBorder="1" applyAlignment="1">
      <alignment horizontal="left" vertical="center" wrapText="1"/>
    </xf>
    <xf numFmtId="165" fontId="10" fillId="0" borderId="5" xfId="3" applyNumberFormat="1" applyFont="1" applyBorder="1" applyAlignment="1">
      <alignment horizontal="right" vertical="center" wrapText="1"/>
    </xf>
    <xf numFmtId="4" fontId="10" fillId="0" borderId="5" xfId="8" applyNumberFormat="1" applyFont="1" applyBorder="1" applyAlignment="1">
      <alignment horizontal="center" vertical="center"/>
    </xf>
    <xf numFmtId="4" fontId="10" fillId="0" borderId="5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6" fillId="0" borderId="0" xfId="2" applyNumberFormat="1" applyFont="1" applyAlignment="1">
      <alignment horizontal="left"/>
    </xf>
    <xf numFmtId="4" fontId="4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6" fontId="2" fillId="0" borderId="0" xfId="10" applyNumberFormat="1" applyFont="1"/>
    <xf numFmtId="1" fontId="4" fillId="0" borderId="0" xfId="9" applyNumberFormat="1" applyFont="1" applyAlignment="1">
      <alignment horizontal="left"/>
    </xf>
    <xf numFmtId="0" fontId="5" fillId="0" borderId="0" xfId="11" applyFont="1"/>
    <xf numFmtId="4" fontId="2" fillId="0" borderId="0" xfId="9" applyNumberFormat="1" applyFont="1"/>
    <xf numFmtId="0" fontId="3" fillId="0" borderId="7" xfId="11" applyFont="1" applyBorder="1" applyAlignment="1">
      <alignment horizontal="left" wrapText="1"/>
    </xf>
    <xf numFmtId="0" fontId="3" fillId="0" borderId="7" xfId="11" applyFont="1" applyBorder="1"/>
    <xf numFmtId="0" fontId="3" fillId="0" borderId="7" xfId="1" applyFont="1" applyBorder="1" applyAlignment="1">
      <alignment horizontal="left" indent="3"/>
    </xf>
    <xf numFmtId="0" fontId="3" fillId="0" borderId="0" xfId="1" applyFont="1" applyAlignment="1">
      <alignment horizontal="left" indent="3"/>
    </xf>
    <xf numFmtId="0" fontId="3" fillId="0" borderId="0" xfId="11" applyFont="1" applyAlignment="1">
      <alignment horizontal="left" wrapText="1"/>
    </xf>
    <xf numFmtId="0" fontId="3" fillId="0" borderId="0" xfId="11" applyFont="1"/>
    <xf numFmtId="4" fontId="2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4" applyFont="1" applyAlignment="1">
      <alignment wrapText="1"/>
    </xf>
    <xf numFmtId="4" fontId="3" fillId="0" borderId="0" xfId="4" applyNumberFormat="1" applyFont="1" applyAlignment="1">
      <alignment horizontal="left" wrapText="1"/>
    </xf>
    <xf numFmtId="0" fontId="1" fillId="0" borderId="0" xfId="1" applyAlignment="1">
      <alignment vertical="center"/>
    </xf>
    <xf numFmtId="0" fontId="3" fillId="0" borderId="0" xfId="4" applyFont="1" applyAlignment="1">
      <alignment horizontal="left" vertical="center" wrapText="1"/>
    </xf>
    <xf numFmtId="4" fontId="2" fillId="0" borderId="0" xfId="3" applyNumberFormat="1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1" fontId="4" fillId="0" borderId="5" xfId="3" applyNumberFormat="1" applyFont="1" applyBorder="1" applyAlignment="1">
      <alignment horizontal="center" vertical="center" wrapText="1"/>
    </xf>
    <xf numFmtId="0" fontId="4" fillId="0" borderId="5" xfId="6" applyNumberFormat="1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4" fontId="4" fillId="0" borderId="5" xfId="3" applyNumberFormat="1" applyFont="1" applyBorder="1" applyAlignment="1">
      <alignment horizontal="center" vertical="center"/>
    </xf>
    <xf numFmtId="0" fontId="3" fillId="0" borderId="0" xfId="11" applyFont="1" applyAlignment="1">
      <alignment horizontal="left"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5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</cellXfs>
  <cellStyles count="12">
    <cellStyle name="Денежный_Обновленная поликлиника  итого" xfId="6"/>
    <cellStyle name="Обычный" xfId="0" builtinId="0"/>
    <cellStyle name="Обычный 2" xfId="7"/>
    <cellStyle name="Обычный 2 2 2" xfId="1"/>
    <cellStyle name="Обычный 3 2" xfId="4"/>
    <cellStyle name="Обычный 5 4 2" xfId="11"/>
    <cellStyle name="Обычный_декабрь 2009 не застрах в хмао" xfId="2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14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93"/>
  <sheetViews>
    <sheetView tabSelected="1" view="pageBreakPreview" zoomScale="70" zoomScaleNormal="85" zoomScaleSheetLayoutView="70" workbookViewId="0">
      <selection activeCell="P4" sqref="P4"/>
    </sheetView>
  </sheetViews>
  <sheetFormatPr defaultRowHeight="12.75" x14ac:dyDescent="0.2"/>
  <cols>
    <col min="1" max="1" width="8.42578125" style="43" customWidth="1"/>
    <col min="2" max="2" width="59.140625" style="44" customWidth="1"/>
    <col min="3" max="5" width="15" style="44" customWidth="1"/>
    <col min="6" max="6" width="15" style="45" customWidth="1"/>
    <col min="7" max="9" width="14" style="45" customWidth="1"/>
    <col min="10" max="12" width="15.140625" style="46" customWidth="1"/>
    <col min="13" max="13" width="17.85546875" style="46" customWidth="1"/>
    <col min="14" max="176" width="9.140625" style="45"/>
    <col min="177" max="177" width="6.7109375" style="45" customWidth="1"/>
    <col min="178" max="178" width="50.7109375" style="45" customWidth="1"/>
    <col min="179" max="179" width="11.42578125" style="45" customWidth="1"/>
    <col min="180" max="180" width="10.7109375" style="45" customWidth="1"/>
    <col min="181" max="181" width="14.5703125" style="45" customWidth="1"/>
    <col min="182" max="183" width="12.42578125" style="45" customWidth="1"/>
    <col min="184" max="186" width="15.7109375" style="45" customWidth="1"/>
    <col min="187" max="187" width="13.5703125" style="45" customWidth="1"/>
    <col min="188" max="188" width="14.42578125" style="45" customWidth="1"/>
    <col min="189" max="189" width="12.85546875" style="45" customWidth="1"/>
    <col min="190" max="190" width="13.5703125" style="45" customWidth="1"/>
    <col min="191" max="191" width="14.140625" style="45" customWidth="1"/>
    <col min="192" max="192" width="12.7109375" style="45" customWidth="1"/>
    <col min="193" max="193" width="11.7109375" style="45" customWidth="1"/>
    <col min="194" max="194" width="14.42578125" style="45" customWidth="1"/>
    <col min="195" max="195" width="14.28515625" style="45" customWidth="1"/>
    <col min="196" max="432" width="9.140625" style="45"/>
    <col min="433" max="433" width="6.7109375" style="45" customWidth="1"/>
    <col min="434" max="434" width="50.7109375" style="45" customWidth="1"/>
    <col min="435" max="435" width="11.42578125" style="45" customWidth="1"/>
    <col min="436" max="436" width="10.7109375" style="45" customWidth="1"/>
    <col min="437" max="437" width="14.5703125" style="45" customWidth="1"/>
    <col min="438" max="439" width="12.42578125" style="45" customWidth="1"/>
    <col min="440" max="442" width="15.7109375" style="45" customWidth="1"/>
    <col min="443" max="443" width="13.5703125" style="45" customWidth="1"/>
    <col min="444" max="444" width="14.42578125" style="45" customWidth="1"/>
    <col min="445" max="445" width="12.85546875" style="45" customWidth="1"/>
    <col min="446" max="446" width="13.5703125" style="45" customWidth="1"/>
    <col min="447" max="447" width="14.140625" style="45" customWidth="1"/>
    <col min="448" max="448" width="12.7109375" style="45" customWidth="1"/>
    <col min="449" max="449" width="11.7109375" style="45" customWidth="1"/>
    <col min="450" max="450" width="14.42578125" style="45" customWidth="1"/>
    <col min="451" max="451" width="14.28515625" style="45" customWidth="1"/>
    <col min="452" max="688" width="9.140625" style="45"/>
    <col min="689" max="689" width="6.7109375" style="45" customWidth="1"/>
    <col min="690" max="690" width="50.7109375" style="45" customWidth="1"/>
    <col min="691" max="691" width="11.42578125" style="45" customWidth="1"/>
    <col min="692" max="692" width="10.7109375" style="45" customWidth="1"/>
    <col min="693" max="693" width="14.5703125" style="45" customWidth="1"/>
    <col min="694" max="695" width="12.42578125" style="45" customWidth="1"/>
    <col min="696" max="698" width="15.7109375" style="45" customWidth="1"/>
    <col min="699" max="699" width="13.5703125" style="45" customWidth="1"/>
    <col min="700" max="700" width="14.42578125" style="45" customWidth="1"/>
    <col min="701" max="701" width="12.85546875" style="45" customWidth="1"/>
    <col min="702" max="702" width="13.5703125" style="45" customWidth="1"/>
    <col min="703" max="703" width="14.140625" style="45" customWidth="1"/>
    <col min="704" max="704" width="12.7109375" style="45" customWidth="1"/>
    <col min="705" max="705" width="11.7109375" style="45" customWidth="1"/>
    <col min="706" max="706" width="14.42578125" style="45" customWidth="1"/>
    <col min="707" max="707" width="14.28515625" style="45" customWidth="1"/>
    <col min="708" max="944" width="9.140625" style="45"/>
    <col min="945" max="945" width="6.7109375" style="45" customWidth="1"/>
    <col min="946" max="946" width="50.7109375" style="45" customWidth="1"/>
    <col min="947" max="947" width="11.42578125" style="45" customWidth="1"/>
    <col min="948" max="948" width="10.7109375" style="45" customWidth="1"/>
    <col min="949" max="949" width="14.5703125" style="45" customWidth="1"/>
    <col min="950" max="951" width="12.42578125" style="45" customWidth="1"/>
    <col min="952" max="954" width="15.7109375" style="45" customWidth="1"/>
    <col min="955" max="955" width="13.5703125" style="45" customWidth="1"/>
    <col min="956" max="956" width="14.42578125" style="45" customWidth="1"/>
    <col min="957" max="957" width="12.85546875" style="45" customWidth="1"/>
    <col min="958" max="958" width="13.5703125" style="45" customWidth="1"/>
    <col min="959" max="959" width="14.140625" style="45" customWidth="1"/>
    <col min="960" max="960" width="12.7109375" style="45" customWidth="1"/>
    <col min="961" max="961" width="11.7109375" style="45" customWidth="1"/>
    <col min="962" max="962" width="14.42578125" style="45" customWidth="1"/>
    <col min="963" max="963" width="14.28515625" style="45" customWidth="1"/>
    <col min="964" max="1200" width="9.140625" style="45"/>
    <col min="1201" max="1201" width="6.7109375" style="45" customWidth="1"/>
    <col min="1202" max="1202" width="50.7109375" style="45" customWidth="1"/>
    <col min="1203" max="1203" width="11.42578125" style="45" customWidth="1"/>
    <col min="1204" max="1204" width="10.7109375" style="45" customWidth="1"/>
    <col min="1205" max="1205" width="14.5703125" style="45" customWidth="1"/>
    <col min="1206" max="1207" width="12.42578125" style="45" customWidth="1"/>
    <col min="1208" max="1210" width="15.7109375" style="45" customWidth="1"/>
    <col min="1211" max="1211" width="13.5703125" style="45" customWidth="1"/>
    <col min="1212" max="1212" width="14.42578125" style="45" customWidth="1"/>
    <col min="1213" max="1213" width="12.85546875" style="45" customWidth="1"/>
    <col min="1214" max="1214" width="13.5703125" style="45" customWidth="1"/>
    <col min="1215" max="1215" width="14.140625" style="45" customWidth="1"/>
    <col min="1216" max="1216" width="12.7109375" style="45" customWidth="1"/>
    <col min="1217" max="1217" width="11.7109375" style="45" customWidth="1"/>
    <col min="1218" max="1218" width="14.42578125" style="45" customWidth="1"/>
    <col min="1219" max="1219" width="14.28515625" style="45" customWidth="1"/>
    <col min="1220" max="1456" width="9.140625" style="45"/>
    <col min="1457" max="1457" width="6.7109375" style="45" customWidth="1"/>
    <col min="1458" max="1458" width="50.7109375" style="45" customWidth="1"/>
    <col min="1459" max="1459" width="11.42578125" style="45" customWidth="1"/>
    <col min="1460" max="1460" width="10.7109375" style="45" customWidth="1"/>
    <col min="1461" max="1461" width="14.5703125" style="45" customWidth="1"/>
    <col min="1462" max="1463" width="12.42578125" style="45" customWidth="1"/>
    <col min="1464" max="1466" width="15.7109375" style="45" customWidth="1"/>
    <col min="1467" max="1467" width="13.5703125" style="45" customWidth="1"/>
    <col min="1468" max="1468" width="14.42578125" style="45" customWidth="1"/>
    <col min="1469" max="1469" width="12.85546875" style="45" customWidth="1"/>
    <col min="1470" max="1470" width="13.5703125" style="45" customWidth="1"/>
    <col min="1471" max="1471" width="14.140625" style="45" customWidth="1"/>
    <col min="1472" max="1472" width="12.7109375" style="45" customWidth="1"/>
    <col min="1473" max="1473" width="11.7109375" style="45" customWidth="1"/>
    <col min="1474" max="1474" width="14.42578125" style="45" customWidth="1"/>
    <col min="1475" max="1475" width="14.28515625" style="45" customWidth="1"/>
    <col min="1476" max="1712" width="9.140625" style="45"/>
    <col min="1713" max="1713" width="6.7109375" style="45" customWidth="1"/>
    <col min="1714" max="1714" width="50.7109375" style="45" customWidth="1"/>
    <col min="1715" max="1715" width="11.42578125" style="45" customWidth="1"/>
    <col min="1716" max="1716" width="10.7109375" style="45" customWidth="1"/>
    <col min="1717" max="1717" width="14.5703125" style="45" customWidth="1"/>
    <col min="1718" max="1719" width="12.42578125" style="45" customWidth="1"/>
    <col min="1720" max="1722" width="15.7109375" style="45" customWidth="1"/>
    <col min="1723" max="1723" width="13.5703125" style="45" customWidth="1"/>
    <col min="1724" max="1724" width="14.42578125" style="45" customWidth="1"/>
    <col min="1725" max="1725" width="12.85546875" style="45" customWidth="1"/>
    <col min="1726" max="1726" width="13.5703125" style="45" customWidth="1"/>
    <col min="1727" max="1727" width="14.140625" style="45" customWidth="1"/>
    <col min="1728" max="1728" width="12.7109375" style="45" customWidth="1"/>
    <col min="1729" max="1729" width="11.7109375" style="45" customWidth="1"/>
    <col min="1730" max="1730" width="14.42578125" style="45" customWidth="1"/>
    <col min="1731" max="1731" width="14.28515625" style="45" customWidth="1"/>
    <col min="1732" max="1968" width="9.140625" style="45"/>
    <col min="1969" max="1969" width="6.7109375" style="45" customWidth="1"/>
    <col min="1970" max="1970" width="50.7109375" style="45" customWidth="1"/>
    <col min="1971" max="1971" width="11.42578125" style="45" customWidth="1"/>
    <col min="1972" max="1972" width="10.7109375" style="45" customWidth="1"/>
    <col min="1973" max="1973" width="14.5703125" style="45" customWidth="1"/>
    <col min="1974" max="1975" width="12.42578125" style="45" customWidth="1"/>
    <col min="1976" max="1978" width="15.7109375" style="45" customWidth="1"/>
    <col min="1979" max="1979" width="13.5703125" style="45" customWidth="1"/>
    <col min="1980" max="1980" width="14.42578125" style="45" customWidth="1"/>
    <col min="1981" max="1981" width="12.85546875" style="45" customWidth="1"/>
    <col min="1982" max="1982" width="13.5703125" style="45" customWidth="1"/>
    <col min="1983" max="1983" width="14.140625" style="45" customWidth="1"/>
    <col min="1984" max="1984" width="12.7109375" style="45" customWidth="1"/>
    <col min="1985" max="1985" width="11.7109375" style="45" customWidth="1"/>
    <col min="1986" max="1986" width="14.42578125" style="45" customWidth="1"/>
    <col min="1987" max="1987" width="14.28515625" style="45" customWidth="1"/>
    <col min="1988" max="2224" width="9.140625" style="45"/>
    <col min="2225" max="2225" width="6.7109375" style="45" customWidth="1"/>
    <col min="2226" max="2226" width="50.7109375" style="45" customWidth="1"/>
    <col min="2227" max="2227" width="11.42578125" style="45" customWidth="1"/>
    <col min="2228" max="2228" width="10.7109375" style="45" customWidth="1"/>
    <col min="2229" max="2229" width="14.5703125" style="45" customWidth="1"/>
    <col min="2230" max="2231" width="12.42578125" style="45" customWidth="1"/>
    <col min="2232" max="2234" width="15.7109375" style="45" customWidth="1"/>
    <col min="2235" max="2235" width="13.5703125" style="45" customWidth="1"/>
    <col min="2236" max="2236" width="14.42578125" style="45" customWidth="1"/>
    <col min="2237" max="2237" width="12.85546875" style="45" customWidth="1"/>
    <col min="2238" max="2238" width="13.5703125" style="45" customWidth="1"/>
    <col min="2239" max="2239" width="14.140625" style="45" customWidth="1"/>
    <col min="2240" max="2240" width="12.7109375" style="45" customWidth="1"/>
    <col min="2241" max="2241" width="11.7109375" style="45" customWidth="1"/>
    <col min="2242" max="2242" width="14.42578125" style="45" customWidth="1"/>
    <col min="2243" max="2243" width="14.28515625" style="45" customWidth="1"/>
    <col min="2244" max="2480" width="9.140625" style="45"/>
    <col min="2481" max="2481" width="6.7109375" style="45" customWidth="1"/>
    <col min="2482" max="2482" width="50.7109375" style="45" customWidth="1"/>
    <col min="2483" max="2483" width="11.42578125" style="45" customWidth="1"/>
    <col min="2484" max="2484" width="10.7109375" style="45" customWidth="1"/>
    <col min="2485" max="2485" width="14.5703125" style="45" customWidth="1"/>
    <col min="2486" max="2487" width="12.42578125" style="45" customWidth="1"/>
    <col min="2488" max="2490" width="15.7109375" style="45" customWidth="1"/>
    <col min="2491" max="2491" width="13.5703125" style="45" customWidth="1"/>
    <col min="2492" max="2492" width="14.42578125" style="45" customWidth="1"/>
    <col min="2493" max="2493" width="12.85546875" style="45" customWidth="1"/>
    <col min="2494" max="2494" width="13.5703125" style="45" customWidth="1"/>
    <col min="2495" max="2495" width="14.140625" style="45" customWidth="1"/>
    <col min="2496" max="2496" width="12.7109375" style="45" customWidth="1"/>
    <col min="2497" max="2497" width="11.7109375" style="45" customWidth="1"/>
    <col min="2498" max="2498" width="14.42578125" style="45" customWidth="1"/>
    <col min="2499" max="2499" width="14.28515625" style="45" customWidth="1"/>
    <col min="2500" max="2736" width="9.140625" style="45"/>
    <col min="2737" max="2737" width="6.7109375" style="45" customWidth="1"/>
    <col min="2738" max="2738" width="50.7109375" style="45" customWidth="1"/>
    <col min="2739" max="2739" width="11.42578125" style="45" customWidth="1"/>
    <col min="2740" max="2740" width="10.7109375" style="45" customWidth="1"/>
    <col min="2741" max="2741" width="14.5703125" style="45" customWidth="1"/>
    <col min="2742" max="2743" width="12.42578125" style="45" customWidth="1"/>
    <col min="2744" max="2746" width="15.7109375" style="45" customWidth="1"/>
    <col min="2747" max="2747" width="13.5703125" style="45" customWidth="1"/>
    <col min="2748" max="2748" width="14.42578125" style="45" customWidth="1"/>
    <col min="2749" max="2749" width="12.85546875" style="45" customWidth="1"/>
    <col min="2750" max="2750" width="13.5703125" style="45" customWidth="1"/>
    <col min="2751" max="2751" width="14.140625" style="45" customWidth="1"/>
    <col min="2752" max="2752" width="12.7109375" style="45" customWidth="1"/>
    <col min="2753" max="2753" width="11.7109375" style="45" customWidth="1"/>
    <col min="2754" max="2754" width="14.42578125" style="45" customWidth="1"/>
    <col min="2755" max="2755" width="14.28515625" style="45" customWidth="1"/>
    <col min="2756" max="2992" width="9.140625" style="45"/>
    <col min="2993" max="2993" width="6.7109375" style="45" customWidth="1"/>
    <col min="2994" max="2994" width="50.7109375" style="45" customWidth="1"/>
    <col min="2995" max="2995" width="11.42578125" style="45" customWidth="1"/>
    <col min="2996" max="2996" width="10.7109375" style="45" customWidth="1"/>
    <col min="2997" max="2997" width="14.5703125" style="45" customWidth="1"/>
    <col min="2998" max="2999" width="12.42578125" style="45" customWidth="1"/>
    <col min="3000" max="3002" width="15.7109375" style="45" customWidth="1"/>
    <col min="3003" max="3003" width="13.5703125" style="45" customWidth="1"/>
    <col min="3004" max="3004" width="14.42578125" style="45" customWidth="1"/>
    <col min="3005" max="3005" width="12.85546875" style="45" customWidth="1"/>
    <col min="3006" max="3006" width="13.5703125" style="45" customWidth="1"/>
    <col min="3007" max="3007" width="14.140625" style="45" customWidth="1"/>
    <col min="3008" max="3008" width="12.7109375" style="45" customWidth="1"/>
    <col min="3009" max="3009" width="11.7109375" style="45" customWidth="1"/>
    <col min="3010" max="3010" width="14.42578125" style="45" customWidth="1"/>
    <col min="3011" max="3011" width="14.28515625" style="45" customWidth="1"/>
    <col min="3012" max="3248" width="9.140625" style="45"/>
    <col min="3249" max="3249" width="6.7109375" style="45" customWidth="1"/>
    <col min="3250" max="3250" width="50.7109375" style="45" customWidth="1"/>
    <col min="3251" max="3251" width="11.42578125" style="45" customWidth="1"/>
    <col min="3252" max="3252" width="10.7109375" style="45" customWidth="1"/>
    <col min="3253" max="3253" width="14.5703125" style="45" customWidth="1"/>
    <col min="3254" max="3255" width="12.42578125" style="45" customWidth="1"/>
    <col min="3256" max="3258" width="15.7109375" style="45" customWidth="1"/>
    <col min="3259" max="3259" width="13.5703125" style="45" customWidth="1"/>
    <col min="3260" max="3260" width="14.42578125" style="45" customWidth="1"/>
    <col min="3261" max="3261" width="12.85546875" style="45" customWidth="1"/>
    <col min="3262" max="3262" width="13.5703125" style="45" customWidth="1"/>
    <col min="3263" max="3263" width="14.140625" style="45" customWidth="1"/>
    <col min="3264" max="3264" width="12.7109375" style="45" customWidth="1"/>
    <col min="3265" max="3265" width="11.7109375" style="45" customWidth="1"/>
    <col min="3266" max="3266" width="14.42578125" style="45" customWidth="1"/>
    <col min="3267" max="3267" width="14.28515625" style="45" customWidth="1"/>
    <col min="3268" max="3504" width="9.140625" style="45"/>
    <col min="3505" max="3505" width="6.7109375" style="45" customWidth="1"/>
    <col min="3506" max="3506" width="50.7109375" style="45" customWidth="1"/>
    <col min="3507" max="3507" width="11.42578125" style="45" customWidth="1"/>
    <col min="3508" max="3508" width="10.7109375" style="45" customWidth="1"/>
    <col min="3509" max="3509" width="14.5703125" style="45" customWidth="1"/>
    <col min="3510" max="3511" width="12.42578125" style="45" customWidth="1"/>
    <col min="3512" max="3514" width="15.7109375" style="45" customWidth="1"/>
    <col min="3515" max="3515" width="13.5703125" style="45" customWidth="1"/>
    <col min="3516" max="3516" width="14.42578125" style="45" customWidth="1"/>
    <col min="3517" max="3517" width="12.85546875" style="45" customWidth="1"/>
    <col min="3518" max="3518" width="13.5703125" style="45" customWidth="1"/>
    <col min="3519" max="3519" width="14.140625" style="45" customWidth="1"/>
    <col min="3520" max="3520" width="12.7109375" style="45" customWidth="1"/>
    <col min="3521" max="3521" width="11.7109375" style="45" customWidth="1"/>
    <col min="3522" max="3522" width="14.42578125" style="45" customWidth="1"/>
    <col min="3523" max="3523" width="14.28515625" style="45" customWidth="1"/>
    <col min="3524" max="3760" width="9.140625" style="45"/>
    <col min="3761" max="3761" width="6.7109375" style="45" customWidth="1"/>
    <col min="3762" max="3762" width="50.7109375" style="45" customWidth="1"/>
    <col min="3763" max="3763" width="11.42578125" style="45" customWidth="1"/>
    <col min="3764" max="3764" width="10.7109375" style="45" customWidth="1"/>
    <col min="3765" max="3765" width="14.5703125" style="45" customWidth="1"/>
    <col min="3766" max="3767" width="12.42578125" style="45" customWidth="1"/>
    <col min="3768" max="3770" width="15.7109375" style="45" customWidth="1"/>
    <col min="3771" max="3771" width="13.5703125" style="45" customWidth="1"/>
    <col min="3772" max="3772" width="14.42578125" style="45" customWidth="1"/>
    <col min="3773" max="3773" width="12.85546875" style="45" customWidth="1"/>
    <col min="3774" max="3774" width="13.5703125" style="45" customWidth="1"/>
    <col min="3775" max="3775" width="14.140625" style="45" customWidth="1"/>
    <col min="3776" max="3776" width="12.7109375" style="45" customWidth="1"/>
    <col min="3777" max="3777" width="11.7109375" style="45" customWidth="1"/>
    <col min="3778" max="3778" width="14.42578125" style="45" customWidth="1"/>
    <col min="3779" max="3779" width="14.28515625" style="45" customWidth="1"/>
    <col min="3780" max="4016" width="9.140625" style="45"/>
    <col min="4017" max="4017" width="6.7109375" style="45" customWidth="1"/>
    <col min="4018" max="4018" width="50.7109375" style="45" customWidth="1"/>
    <col min="4019" max="4019" width="11.42578125" style="45" customWidth="1"/>
    <col min="4020" max="4020" width="10.7109375" style="45" customWidth="1"/>
    <col min="4021" max="4021" width="14.5703125" style="45" customWidth="1"/>
    <col min="4022" max="4023" width="12.42578125" style="45" customWidth="1"/>
    <col min="4024" max="4026" width="15.7109375" style="45" customWidth="1"/>
    <col min="4027" max="4027" width="13.5703125" style="45" customWidth="1"/>
    <col min="4028" max="4028" width="14.42578125" style="45" customWidth="1"/>
    <col min="4029" max="4029" width="12.85546875" style="45" customWidth="1"/>
    <col min="4030" max="4030" width="13.5703125" style="45" customWidth="1"/>
    <col min="4031" max="4031" width="14.140625" style="45" customWidth="1"/>
    <col min="4032" max="4032" width="12.7109375" style="45" customWidth="1"/>
    <col min="4033" max="4033" width="11.7109375" style="45" customWidth="1"/>
    <col min="4034" max="4034" width="14.42578125" style="45" customWidth="1"/>
    <col min="4035" max="4035" width="14.28515625" style="45" customWidth="1"/>
    <col min="4036" max="4272" width="9.140625" style="45"/>
    <col min="4273" max="4273" width="6.7109375" style="45" customWidth="1"/>
    <col min="4274" max="4274" width="50.7109375" style="45" customWidth="1"/>
    <col min="4275" max="4275" width="11.42578125" style="45" customWidth="1"/>
    <col min="4276" max="4276" width="10.7109375" style="45" customWidth="1"/>
    <col min="4277" max="4277" width="14.5703125" style="45" customWidth="1"/>
    <col min="4278" max="4279" width="12.42578125" style="45" customWidth="1"/>
    <col min="4280" max="4282" width="15.7109375" style="45" customWidth="1"/>
    <col min="4283" max="4283" width="13.5703125" style="45" customWidth="1"/>
    <col min="4284" max="4284" width="14.42578125" style="45" customWidth="1"/>
    <col min="4285" max="4285" width="12.85546875" style="45" customWidth="1"/>
    <col min="4286" max="4286" width="13.5703125" style="45" customWidth="1"/>
    <col min="4287" max="4287" width="14.140625" style="45" customWidth="1"/>
    <col min="4288" max="4288" width="12.7109375" style="45" customWidth="1"/>
    <col min="4289" max="4289" width="11.7109375" style="45" customWidth="1"/>
    <col min="4290" max="4290" width="14.42578125" style="45" customWidth="1"/>
    <col min="4291" max="4291" width="14.28515625" style="45" customWidth="1"/>
    <col min="4292" max="4528" width="9.140625" style="45"/>
    <col min="4529" max="4529" width="6.7109375" style="45" customWidth="1"/>
    <col min="4530" max="4530" width="50.7109375" style="45" customWidth="1"/>
    <col min="4531" max="4531" width="11.42578125" style="45" customWidth="1"/>
    <col min="4532" max="4532" width="10.7109375" style="45" customWidth="1"/>
    <col min="4533" max="4533" width="14.5703125" style="45" customWidth="1"/>
    <col min="4534" max="4535" width="12.42578125" style="45" customWidth="1"/>
    <col min="4536" max="4538" width="15.7109375" style="45" customWidth="1"/>
    <col min="4539" max="4539" width="13.5703125" style="45" customWidth="1"/>
    <col min="4540" max="4540" width="14.42578125" style="45" customWidth="1"/>
    <col min="4541" max="4541" width="12.85546875" style="45" customWidth="1"/>
    <col min="4542" max="4542" width="13.5703125" style="45" customWidth="1"/>
    <col min="4543" max="4543" width="14.140625" style="45" customWidth="1"/>
    <col min="4544" max="4544" width="12.7109375" style="45" customWidth="1"/>
    <col min="4545" max="4545" width="11.7109375" style="45" customWidth="1"/>
    <col min="4546" max="4546" width="14.42578125" style="45" customWidth="1"/>
    <col min="4547" max="4547" width="14.28515625" style="45" customWidth="1"/>
    <col min="4548" max="4784" width="9.140625" style="45"/>
    <col min="4785" max="4785" width="6.7109375" style="45" customWidth="1"/>
    <col min="4786" max="4786" width="50.7109375" style="45" customWidth="1"/>
    <col min="4787" max="4787" width="11.42578125" style="45" customWidth="1"/>
    <col min="4788" max="4788" width="10.7109375" style="45" customWidth="1"/>
    <col min="4789" max="4789" width="14.5703125" style="45" customWidth="1"/>
    <col min="4790" max="4791" width="12.42578125" style="45" customWidth="1"/>
    <col min="4792" max="4794" width="15.7109375" style="45" customWidth="1"/>
    <col min="4795" max="4795" width="13.5703125" style="45" customWidth="1"/>
    <col min="4796" max="4796" width="14.42578125" style="45" customWidth="1"/>
    <col min="4797" max="4797" width="12.85546875" style="45" customWidth="1"/>
    <col min="4798" max="4798" width="13.5703125" style="45" customWidth="1"/>
    <col min="4799" max="4799" width="14.140625" style="45" customWidth="1"/>
    <col min="4800" max="4800" width="12.7109375" style="45" customWidth="1"/>
    <col min="4801" max="4801" width="11.7109375" style="45" customWidth="1"/>
    <col min="4802" max="4802" width="14.42578125" style="45" customWidth="1"/>
    <col min="4803" max="4803" width="14.28515625" style="45" customWidth="1"/>
    <col min="4804" max="5040" width="9.140625" style="45"/>
    <col min="5041" max="5041" width="6.7109375" style="45" customWidth="1"/>
    <col min="5042" max="5042" width="50.7109375" style="45" customWidth="1"/>
    <col min="5043" max="5043" width="11.42578125" style="45" customWidth="1"/>
    <col min="5044" max="5044" width="10.7109375" style="45" customWidth="1"/>
    <col min="5045" max="5045" width="14.5703125" style="45" customWidth="1"/>
    <col min="5046" max="5047" width="12.42578125" style="45" customWidth="1"/>
    <col min="5048" max="5050" width="15.7109375" style="45" customWidth="1"/>
    <col min="5051" max="5051" width="13.5703125" style="45" customWidth="1"/>
    <col min="5052" max="5052" width="14.42578125" style="45" customWidth="1"/>
    <col min="5053" max="5053" width="12.85546875" style="45" customWidth="1"/>
    <col min="5054" max="5054" width="13.5703125" style="45" customWidth="1"/>
    <col min="5055" max="5055" width="14.140625" style="45" customWidth="1"/>
    <col min="5056" max="5056" width="12.7109375" style="45" customWidth="1"/>
    <col min="5057" max="5057" width="11.7109375" style="45" customWidth="1"/>
    <col min="5058" max="5058" width="14.42578125" style="45" customWidth="1"/>
    <col min="5059" max="5059" width="14.28515625" style="45" customWidth="1"/>
    <col min="5060" max="5296" width="9.140625" style="45"/>
    <col min="5297" max="5297" width="6.7109375" style="45" customWidth="1"/>
    <col min="5298" max="5298" width="50.7109375" style="45" customWidth="1"/>
    <col min="5299" max="5299" width="11.42578125" style="45" customWidth="1"/>
    <col min="5300" max="5300" width="10.7109375" style="45" customWidth="1"/>
    <col min="5301" max="5301" width="14.5703125" style="45" customWidth="1"/>
    <col min="5302" max="5303" width="12.42578125" style="45" customWidth="1"/>
    <col min="5304" max="5306" width="15.7109375" style="45" customWidth="1"/>
    <col min="5307" max="5307" width="13.5703125" style="45" customWidth="1"/>
    <col min="5308" max="5308" width="14.42578125" style="45" customWidth="1"/>
    <col min="5309" max="5309" width="12.85546875" style="45" customWidth="1"/>
    <col min="5310" max="5310" width="13.5703125" style="45" customWidth="1"/>
    <col min="5311" max="5311" width="14.140625" style="45" customWidth="1"/>
    <col min="5312" max="5312" width="12.7109375" style="45" customWidth="1"/>
    <col min="5313" max="5313" width="11.7109375" style="45" customWidth="1"/>
    <col min="5314" max="5314" width="14.42578125" style="45" customWidth="1"/>
    <col min="5315" max="5315" width="14.28515625" style="45" customWidth="1"/>
    <col min="5316" max="5552" width="9.140625" style="45"/>
    <col min="5553" max="5553" width="6.7109375" style="45" customWidth="1"/>
    <col min="5554" max="5554" width="50.7109375" style="45" customWidth="1"/>
    <col min="5555" max="5555" width="11.42578125" style="45" customWidth="1"/>
    <col min="5556" max="5556" width="10.7109375" style="45" customWidth="1"/>
    <col min="5557" max="5557" width="14.5703125" style="45" customWidth="1"/>
    <col min="5558" max="5559" width="12.42578125" style="45" customWidth="1"/>
    <col min="5560" max="5562" width="15.7109375" style="45" customWidth="1"/>
    <col min="5563" max="5563" width="13.5703125" style="45" customWidth="1"/>
    <col min="5564" max="5564" width="14.42578125" style="45" customWidth="1"/>
    <col min="5565" max="5565" width="12.85546875" style="45" customWidth="1"/>
    <col min="5566" max="5566" width="13.5703125" style="45" customWidth="1"/>
    <col min="5567" max="5567" width="14.140625" style="45" customWidth="1"/>
    <col min="5568" max="5568" width="12.7109375" style="45" customWidth="1"/>
    <col min="5569" max="5569" width="11.7109375" style="45" customWidth="1"/>
    <col min="5570" max="5570" width="14.42578125" style="45" customWidth="1"/>
    <col min="5571" max="5571" width="14.28515625" style="45" customWidth="1"/>
    <col min="5572" max="5808" width="9.140625" style="45"/>
    <col min="5809" max="5809" width="6.7109375" style="45" customWidth="1"/>
    <col min="5810" max="5810" width="50.7109375" style="45" customWidth="1"/>
    <col min="5811" max="5811" width="11.42578125" style="45" customWidth="1"/>
    <col min="5812" max="5812" width="10.7109375" style="45" customWidth="1"/>
    <col min="5813" max="5813" width="14.5703125" style="45" customWidth="1"/>
    <col min="5814" max="5815" width="12.42578125" style="45" customWidth="1"/>
    <col min="5816" max="5818" width="15.7109375" style="45" customWidth="1"/>
    <col min="5819" max="5819" width="13.5703125" style="45" customWidth="1"/>
    <col min="5820" max="5820" width="14.42578125" style="45" customWidth="1"/>
    <col min="5821" max="5821" width="12.85546875" style="45" customWidth="1"/>
    <col min="5822" max="5822" width="13.5703125" style="45" customWidth="1"/>
    <col min="5823" max="5823" width="14.140625" style="45" customWidth="1"/>
    <col min="5824" max="5824" width="12.7109375" style="45" customWidth="1"/>
    <col min="5825" max="5825" width="11.7109375" style="45" customWidth="1"/>
    <col min="5826" max="5826" width="14.42578125" style="45" customWidth="1"/>
    <col min="5827" max="5827" width="14.28515625" style="45" customWidth="1"/>
    <col min="5828" max="6064" width="9.140625" style="45"/>
    <col min="6065" max="6065" width="6.7109375" style="45" customWidth="1"/>
    <col min="6066" max="6066" width="50.7109375" style="45" customWidth="1"/>
    <col min="6067" max="6067" width="11.42578125" style="45" customWidth="1"/>
    <col min="6068" max="6068" width="10.7109375" style="45" customWidth="1"/>
    <col min="6069" max="6069" width="14.5703125" style="45" customWidth="1"/>
    <col min="6070" max="6071" width="12.42578125" style="45" customWidth="1"/>
    <col min="6072" max="6074" width="15.7109375" style="45" customWidth="1"/>
    <col min="6075" max="6075" width="13.5703125" style="45" customWidth="1"/>
    <col min="6076" max="6076" width="14.42578125" style="45" customWidth="1"/>
    <col min="6077" max="6077" width="12.85546875" style="45" customWidth="1"/>
    <col min="6078" max="6078" width="13.5703125" style="45" customWidth="1"/>
    <col min="6079" max="6079" width="14.140625" style="45" customWidth="1"/>
    <col min="6080" max="6080" width="12.7109375" style="45" customWidth="1"/>
    <col min="6081" max="6081" width="11.7109375" style="45" customWidth="1"/>
    <col min="6082" max="6082" width="14.42578125" style="45" customWidth="1"/>
    <col min="6083" max="6083" width="14.28515625" style="45" customWidth="1"/>
    <col min="6084" max="6320" width="9.140625" style="45"/>
    <col min="6321" max="6321" width="6.7109375" style="45" customWidth="1"/>
    <col min="6322" max="6322" width="50.7109375" style="45" customWidth="1"/>
    <col min="6323" max="6323" width="11.42578125" style="45" customWidth="1"/>
    <col min="6324" max="6324" width="10.7109375" style="45" customWidth="1"/>
    <col min="6325" max="6325" width="14.5703125" style="45" customWidth="1"/>
    <col min="6326" max="6327" width="12.42578125" style="45" customWidth="1"/>
    <col min="6328" max="6330" width="15.7109375" style="45" customWidth="1"/>
    <col min="6331" max="6331" width="13.5703125" style="45" customWidth="1"/>
    <col min="6332" max="6332" width="14.42578125" style="45" customWidth="1"/>
    <col min="6333" max="6333" width="12.85546875" style="45" customWidth="1"/>
    <col min="6334" max="6334" width="13.5703125" style="45" customWidth="1"/>
    <col min="6335" max="6335" width="14.140625" style="45" customWidth="1"/>
    <col min="6336" max="6336" width="12.7109375" style="45" customWidth="1"/>
    <col min="6337" max="6337" width="11.7109375" style="45" customWidth="1"/>
    <col min="6338" max="6338" width="14.42578125" style="45" customWidth="1"/>
    <col min="6339" max="6339" width="14.28515625" style="45" customWidth="1"/>
    <col min="6340" max="6576" width="9.140625" style="45"/>
    <col min="6577" max="6577" width="6.7109375" style="45" customWidth="1"/>
    <col min="6578" max="6578" width="50.7109375" style="45" customWidth="1"/>
    <col min="6579" max="6579" width="11.42578125" style="45" customWidth="1"/>
    <col min="6580" max="6580" width="10.7109375" style="45" customWidth="1"/>
    <col min="6581" max="6581" width="14.5703125" style="45" customWidth="1"/>
    <col min="6582" max="6583" width="12.42578125" style="45" customWidth="1"/>
    <col min="6584" max="6586" width="15.7109375" style="45" customWidth="1"/>
    <col min="6587" max="6587" width="13.5703125" style="45" customWidth="1"/>
    <col min="6588" max="6588" width="14.42578125" style="45" customWidth="1"/>
    <col min="6589" max="6589" width="12.85546875" style="45" customWidth="1"/>
    <col min="6590" max="6590" width="13.5703125" style="45" customWidth="1"/>
    <col min="6591" max="6591" width="14.140625" style="45" customWidth="1"/>
    <col min="6592" max="6592" width="12.7109375" style="45" customWidth="1"/>
    <col min="6593" max="6593" width="11.7109375" style="45" customWidth="1"/>
    <col min="6594" max="6594" width="14.42578125" style="45" customWidth="1"/>
    <col min="6595" max="6595" width="14.28515625" style="45" customWidth="1"/>
    <col min="6596" max="6832" width="9.140625" style="45"/>
    <col min="6833" max="6833" width="6.7109375" style="45" customWidth="1"/>
    <col min="6834" max="6834" width="50.7109375" style="45" customWidth="1"/>
    <col min="6835" max="6835" width="11.42578125" style="45" customWidth="1"/>
    <col min="6836" max="6836" width="10.7109375" style="45" customWidth="1"/>
    <col min="6837" max="6837" width="14.5703125" style="45" customWidth="1"/>
    <col min="6838" max="6839" width="12.42578125" style="45" customWidth="1"/>
    <col min="6840" max="6842" width="15.7109375" style="45" customWidth="1"/>
    <col min="6843" max="6843" width="13.5703125" style="45" customWidth="1"/>
    <col min="6844" max="6844" width="14.42578125" style="45" customWidth="1"/>
    <col min="6845" max="6845" width="12.85546875" style="45" customWidth="1"/>
    <col min="6846" max="6846" width="13.5703125" style="45" customWidth="1"/>
    <col min="6847" max="6847" width="14.140625" style="45" customWidth="1"/>
    <col min="6848" max="6848" width="12.7109375" style="45" customWidth="1"/>
    <col min="6849" max="6849" width="11.7109375" style="45" customWidth="1"/>
    <col min="6850" max="6850" width="14.42578125" style="45" customWidth="1"/>
    <col min="6851" max="6851" width="14.28515625" style="45" customWidth="1"/>
    <col min="6852" max="7088" width="9.140625" style="45"/>
    <col min="7089" max="7089" width="6.7109375" style="45" customWidth="1"/>
    <col min="7090" max="7090" width="50.7109375" style="45" customWidth="1"/>
    <col min="7091" max="7091" width="11.42578125" style="45" customWidth="1"/>
    <col min="7092" max="7092" width="10.7109375" style="45" customWidth="1"/>
    <col min="7093" max="7093" width="14.5703125" style="45" customWidth="1"/>
    <col min="7094" max="7095" width="12.42578125" style="45" customWidth="1"/>
    <col min="7096" max="7098" width="15.7109375" style="45" customWidth="1"/>
    <col min="7099" max="7099" width="13.5703125" style="45" customWidth="1"/>
    <col min="7100" max="7100" width="14.42578125" style="45" customWidth="1"/>
    <col min="7101" max="7101" width="12.85546875" style="45" customWidth="1"/>
    <col min="7102" max="7102" width="13.5703125" style="45" customWidth="1"/>
    <col min="7103" max="7103" width="14.140625" style="45" customWidth="1"/>
    <col min="7104" max="7104" width="12.7109375" style="45" customWidth="1"/>
    <col min="7105" max="7105" width="11.7109375" style="45" customWidth="1"/>
    <col min="7106" max="7106" width="14.42578125" style="45" customWidth="1"/>
    <col min="7107" max="7107" width="14.28515625" style="45" customWidth="1"/>
    <col min="7108" max="7344" width="9.140625" style="45"/>
    <col min="7345" max="7345" width="6.7109375" style="45" customWidth="1"/>
    <col min="7346" max="7346" width="50.7109375" style="45" customWidth="1"/>
    <col min="7347" max="7347" width="11.42578125" style="45" customWidth="1"/>
    <col min="7348" max="7348" width="10.7109375" style="45" customWidth="1"/>
    <col min="7349" max="7349" width="14.5703125" style="45" customWidth="1"/>
    <col min="7350" max="7351" width="12.42578125" style="45" customWidth="1"/>
    <col min="7352" max="7354" width="15.7109375" style="45" customWidth="1"/>
    <col min="7355" max="7355" width="13.5703125" style="45" customWidth="1"/>
    <col min="7356" max="7356" width="14.42578125" style="45" customWidth="1"/>
    <col min="7357" max="7357" width="12.85546875" style="45" customWidth="1"/>
    <col min="7358" max="7358" width="13.5703125" style="45" customWidth="1"/>
    <col min="7359" max="7359" width="14.140625" style="45" customWidth="1"/>
    <col min="7360" max="7360" width="12.7109375" style="45" customWidth="1"/>
    <col min="7361" max="7361" width="11.7109375" style="45" customWidth="1"/>
    <col min="7362" max="7362" width="14.42578125" style="45" customWidth="1"/>
    <col min="7363" max="7363" width="14.28515625" style="45" customWidth="1"/>
    <col min="7364" max="7600" width="9.140625" style="45"/>
    <col min="7601" max="7601" width="6.7109375" style="45" customWidth="1"/>
    <col min="7602" max="7602" width="50.7109375" style="45" customWidth="1"/>
    <col min="7603" max="7603" width="11.42578125" style="45" customWidth="1"/>
    <col min="7604" max="7604" width="10.7109375" style="45" customWidth="1"/>
    <col min="7605" max="7605" width="14.5703125" style="45" customWidth="1"/>
    <col min="7606" max="7607" width="12.42578125" style="45" customWidth="1"/>
    <col min="7608" max="7610" width="15.7109375" style="45" customWidth="1"/>
    <col min="7611" max="7611" width="13.5703125" style="45" customWidth="1"/>
    <col min="7612" max="7612" width="14.42578125" style="45" customWidth="1"/>
    <col min="7613" max="7613" width="12.85546875" style="45" customWidth="1"/>
    <col min="7614" max="7614" width="13.5703125" style="45" customWidth="1"/>
    <col min="7615" max="7615" width="14.140625" style="45" customWidth="1"/>
    <col min="7616" max="7616" width="12.7109375" style="45" customWidth="1"/>
    <col min="7617" max="7617" width="11.7109375" style="45" customWidth="1"/>
    <col min="7618" max="7618" width="14.42578125" style="45" customWidth="1"/>
    <col min="7619" max="7619" width="14.28515625" style="45" customWidth="1"/>
    <col min="7620" max="7856" width="9.140625" style="45"/>
    <col min="7857" max="7857" width="6.7109375" style="45" customWidth="1"/>
    <col min="7858" max="7858" width="50.7109375" style="45" customWidth="1"/>
    <col min="7859" max="7859" width="11.42578125" style="45" customWidth="1"/>
    <col min="7860" max="7860" width="10.7109375" style="45" customWidth="1"/>
    <col min="7861" max="7861" width="14.5703125" style="45" customWidth="1"/>
    <col min="7862" max="7863" width="12.42578125" style="45" customWidth="1"/>
    <col min="7864" max="7866" width="15.7109375" style="45" customWidth="1"/>
    <col min="7867" max="7867" width="13.5703125" style="45" customWidth="1"/>
    <col min="7868" max="7868" width="14.42578125" style="45" customWidth="1"/>
    <col min="7869" max="7869" width="12.85546875" style="45" customWidth="1"/>
    <col min="7870" max="7870" width="13.5703125" style="45" customWidth="1"/>
    <col min="7871" max="7871" width="14.140625" style="45" customWidth="1"/>
    <col min="7872" max="7872" width="12.7109375" style="45" customWidth="1"/>
    <col min="7873" max="7873" width="11.7109375" style="45" customWidth="1"/>
    <col min="7874" max="7874" width="14.42578125" style="45" customWidth="1"/>
    <col min="7875" max="7875" width="14.28515625" style="45" customWidth="1"/>
    <col min="7876" max="8112" width="9.140625" style="45"/>
    <col min="8113" max="8113" width="6.7109375" style="45" customWidth="1"/>
    <col min="8114" max="8114" width="50.7109375" style="45" customWidth="1"/>
    <col min="8115" max="8115" width="11.42578125" style="45" customWidth="1"/>
    <col min="8116" max="8116" width="10.7109375" style="45" customWidth="1"/>
    <col min="8117" max="8117" width="14.5703125" style="45" customWidth="1"/>
    <col min="8118" max="8119" width="12.42578125" style="45" customWidth="1"/>
    <col min="8120" max="8122" width="15.7109375" style="45" customWidth="1"/>
    <col min="8123" max="8123" width="13.5703125" style="45" customWidth="1"/>
    <col min="8124" max="8124" width="14.42578125" style="45" customWidth="1"/>
    <col min="8125" max="8125" width="12.85546875" style="45" customWidth="1"/>
    <col min="8126" max="8126" width="13.5703125" style="45" customWidth="1"/>
    <col min="8127" max="8127" width="14.140625" style="45" customWidth="1"/>
    <col min="8128" max="8128" width="12.7109375" style="45" customWidth="1"/>
    <col min="8129" max="8129" width="11.7109375" style="45" customWidth="1"/>
    <col min="8130" max="8130" width="14.42578125" style="45" customWidth="1"/>
    <col min="8131" max="8131" width="14.28515625" style="45" customWidth="1"/>
    <col min="8132" max="8368" width="9.140625" style="45"/>
    <col min="8369" max="8369" width="6.7109375" style="45" customWidth="1"/>
    <col min="8370" max="8370" width="50.7109375" style="45" customWidth="1"/>
    <col min="8371" max="8371" width="11.42578125" style="45" customWidth="1"/>
    <col min="8372" max="8372" width="10.7109375" style="45" customWidth="1"/>
    <col min="8373" max="8373" width="14.5703125" style="45" customWidth="1"/>
    <col min="8374" max="8375" width="12.42578125" style="45" customWidth="1"/>
    <col min="8376" max="8378" width="15.7109375" style="45" customWidth="1"/>
    <col min="8379" max="8379" width="13.5703125" style="45" customWidth="1"/>
    <col min="8380" max="8380" width="14.42578125" style="45" customWidth="1"/>
    <col min="8381" max="8381" width="12.85546875" style="45" customWidth="1"/>
    <col min="8382" max="8382" width="13.5703125" style="45" customWidth="1"/>
    <col min="8383" max="8383" width="14.140625" style="45" customWidth="1"/>
    <col min="8384" max="8384" width="12.7109375" style="45" customWidth="1"/>
    <col min="8385" max="8385" width="11.7109375" style="45" customWidth="1"/>
    <col min="8386" max="8386" width="14.42578125" style="45" customWidth="1"/>
    <col min="8387" max="8387" width="14.28515625" style="45" customWidth="1"/>
    <col min="8388" max="8624" width="9.140625" style="45"/>
    <col min="8625" max="8625" width="6.7109375" style="45" customWidth="1"/>
    <col min="8626" max="8626" width="50.7109375" style="45" customWidth="1"/>
    <col min="8627" max="8627" width="11.42578125" style="45" customWidth="1"/>
    <col min="8628" max="8628" width="10.7109375" style="45" customWidth="1"/>
    <col min="8629" max="8629" width="14.5703125" style="45" customWidth="1"/>
    <col min="8630" max="8631" width="12.42578125" style="45" customWidth="1"/>
    <col min="8632" max="8634" width="15.7109375" style="45" customWidth="1"/>
    <col min="8635" max="8635" width="13.5703125" style="45" customWidth="1"/>
    <col min="8636" max="8636" width="14.42578125" style="45" customWidth="1"/>
    <col min="8637" max="8637" width="12.85546875" style="45" customWidth="1"/>
    <col min="8638" max="8638" width="13.5703125" style="45" customWidth="1"/>
    <col min="8639" max="8639" width="14.140625" style="45" customWidth="1"/>
    <col min="8640" max="8640" width="12.7109375" style="45" customWidth="1"/>
    <col min="8641" max="8641" width="11.7109375" style="45" customWidth="1"/>
    <col min="8642" max="8642" width="14.42578125" style="45" customWidth="1"/>
    <col min="8643" max="8643" width="14.28515625" style="45" customWidth="1"/>
    <col min="8644" max="8880" width="9.140625" style="45"/>
    <col min="8881" max="8881" width="6.7109375" style="45" customWidth="1"/>
    <col min="8882" max="8882" width="50.7109375" style="45" customWidth="1"/>
    <col min="8883" max="8883" width="11.42578125" style="45" customWidth="1"/>
    <col min="8884" max="8884" width="10.7109375" style="45" customWidth="1"/>
    <col min="8885" max="8885" width="14.5703125" style="45" customWidth="1"/>
    <col min="8886" max="8887" width="12.42578125" style="45" customWidth="1"/>
    <col min="8888" max="8890" width="15.7109375" style="45" customWidth="1"/>
    <col min="8891" max="8891" width="13.5703125" style="45" customWidth="1"/>
    <col min="8892" max="8892" width="14.42578125" style="45" customWidth="1"/>
    <col min="8893" max="8893" width="12.85546875" style="45" customWidth="1"/>
    <col min="8894" max="8894" width="13.5703125" style="45" customWidth="1"/>
    <col min="8895" max="8895" width="14.140625" style="45" customWidth="1"/>
    <col min="8896" max="8896" width="12.7109375" style="45" customWidth="1"/>
    <col min="8897" max="8897" width="11.7109375" style="45" customWidth="1"/>
    <col min="8898" max="8898" width="14.42578125" style="45" customWidth="1"/>
    <col min="8899" max="8899" width="14.28515625" style="45" customWidth="1"/>
    <col min="8900" max="9136" width="9.140625" style="45"/>
    <col min="9137" max="9137" width="6.7109375" style="45" customWidth="1"/>
    <col min="9138" max="9138" width="50.7109375" style="45" customWidth="1"/>
    <col min="9139" max="9139" width="11.42578125" style="45" customWidth="1"/>
    <col min="9140" max="9140" width="10.7109375" style="45" customWidth="1"/>
    <col min="9141" max="9141" width="14.5703125" style="45" customWidth="1"/>
    <col min="9142" max="9143" width="12.42578125" style="45" customWidth="1"/>
    <col min="9144" max="9146" width="15.7109375" style="45" customWidth="1"/>
    <col min="9147" max="9147" width="13.5703125" style="45" customWidth="1"/>
    <col min="9148" max="9148" width="14.42578125" style="45" customWidth="1"/>
    <col min="9149" max="9149" width="12.85546875" style="45" customWidth="1"/>
    <col min="9150" max="9150" width="13.5703125" style="45" customWidth="1"/>
    <col min="9151" max="9151" width="14.140625" style="45" customWidth="1"/>
    <col min="9152" max="9152" width="12.7109375" style="45" customWidth="1"/>
    <col min="9153" max="9153" width="11.7109375" style="45" customWidth="1"/>
    <col min="9154" max="9154" width="14.42578125" style="45" customWidth="1"/>
    <col min="9155" max="9155" width="14.28515625" style="45" customWidth="1"/>
    <col min="9156" max="9392" width="9.140625" style="45"/>
    <col min="9393" max="9393" width="6.7109375" style="45" customWidth="1"/>
    <col min="9394" max="9394" width="50.7109375" style="45" customWidth="1"/>
    <col min="9395" max="9395" width="11.42578125" style="45" customWidth="1"/>
    <col min="9396" max="9396" width="10.7109375" style="45" customWidth="1"/>
    <col min="9397" max="9397" width="14.5703125" style="45" customWidth="1"/>
    <col min="9398" max="9399" width="12.42578125" style="45" customWidth="1"/>
    <col min="9400" max="9402" width="15.7109375" style="45" customWidth="1"/>
    <col min="9403" max="9403" width="13.5703125" style="45" customWidth="1"/>
    <col min="9404" max="9404" width="14.42578125" style="45" customWidth="1"/>
    <col min="9405" max="9405" width="12.85546875" style="45" customWidth="1"/>
    <col min="9406" max="9406" width="13.5703125" style="45" customWidth="1"/>
    <col min="9407" max="9407" width="14.140625" style="45" customWidth="1"/>
    <col min="9408" max="9408" width="12.7109375" style="45" customWidth="1"/>
    <col min="9409" max="9409" width="11.7109375" style="45" customWidth="1"/>
    <col min="9410" max="9410" width="14.42578125" style="45" customWidth="1"/>
    <col min="9411" max="9411" width="14.28515625" style="45" customWidth="1"/>
    <col min="9412" max="9648" width="9.140625" style="45"/>
    <col min="9649" max="9649" width="6.7109375" style="45" customWidth="1"/>
    <col min="9650" max="9650" width="50.7109375" style="45" customWidth="1"/>
    <col min="9651" max="9651" width="11.42578125" style="45" customWidth="1"/>
    <col min="9652" max="9652" width="10.7109375" style="45" customWidth="1"/>
    <col min="9653" max="9653" width="14.5703125" style="45" customWidth="1"/>
    <col min="9654" max="9655" width="12.42578125" style="45" customWidth="1"/>
    <col min="9656" max="9658" width="15.7109375" style="45" customWidth="1"/>
    <col min="9659" max="9659" width="13.5703125" style="45" customWidth="1"/>
    <col min="9660" max="9660" width="14.42578125" style="45" customWidth="1"/>
    <col min="9661" max="9661" width="12.85546875" style="45" customWidth="1"/>
    <col min="9662" max="9662" width="13.5703125" style="45" customWidth="1"/>
    <col min="9663" max="9663" width="14.140625" style="45" customWidth="1"/>
    <col min="9664" max="9664" width="12.7109375" style="45" customWidth="1"/>
    <col min="9665" max="9665" width="11.7109375" style="45" customWidth="1"/>
    <col min="9666" max="9666" width="14.42578125" style="45" customWidth="1"/>
    <col min="9667" max="9667" width="14.28515625" style="45" customWidth="1"/>
    <col min="9668" max="9904" width="9.140625" style="45"/>
    <col min="9905" max="9905" width="6.7109375" style="45" customWidth="1"/>
    <col min="9906" max="9906" width="50.7109375" style="45" customWidth="1"/>
    <col min="9907" max="9907" width="11.42578125" style="45" customWidth="1"/>
    <col min="9908" max="9908" width="10.7109375" style="45" customWidth="1"/>
    <col min="9909" max="9909" width="14.5703125" style="45" customWidth="1"/>
    <col min="9910" max="9911" width="12.42578125" style="45" customWidth="1"/>
    <col min="9912" max="9914" width="15.7109375" style="45" customWidth="1"/>
    <col min="9915" max="9915" width="13.5703125" style="45" customWidth="1"/>
    <col min="9916" max="9916" width="14.42578125" style="45" customWidth="1"/>
    <col min="9917" max="9917" width="12.85546875" style="45" customWidth="1"/>
    <col min="9918" max="9918" width="13.5703125" style="45" customWidth="1"/>
    <col min="9919" max="9919" width="14.140625" style="45" customWidth="1"/>
    <col min="9920" max="9920" width="12.7109375" style="45" customWidth="1"/>
    <col min="9921" max="9921" width="11.7109375" style="45" customWidth="1"/>
    <col min="9922" max="9922" width="14.42578125" style="45" customWidth="1"/>
    <col min="9923" max="9923" width="14.28515625" style="45" customWidth="1"/>
    <col min="9924" max="10160" width="9.140625" style="45"/>
    <col min="10161" max="10161" width="6.7109375" style="45" customWidth="1"/>
    <col min="10162" max="10162" width="50.7109375" style="45" customWidth="1"/>
    <col min="10163" max="10163" width="11.42578125" style="45" customWidth="1"/>
    <col min="10164" max="10164" width="10.7109375" style="45" customWidth="1"/>
    <col min="10165" max="10165" width="14.5703125" style="45" customWidth="1"/>
    <col min="10166" max="10167" width="12.42578125" style="45" customWidth="1"/>
    <col min="10168" max="10170" width="15.7109375" style="45" customWidth="1"/>
    <col min="10171" max="10171" width="13.5703125" style="45" customWidth="1"/>
    <col min="10172" max="10172" width="14.42578125" style="45" customWidth="1"/>
    <col min="10173" max="10173" width="12.85546875" style="45" customWidth="1"/>
    <col min="10174" max="10174" width="13.5703125" style="45" customWidth="1"/>
    <col min="10175" max="10175" width="14.140625" style="45" customWidth="1"/>
    <col min="10176" max="10176" width="12.7109375" style="45" customWidth="1"/>
    <col min="10177" max="10177" width="11.7109375" style="45" customWidth="1"/>
    <col min="10178" max="10178" width="14.42578125" style="45" customWidth="1"/>
    <col min="10179" max="10179" width="14.28515625" style="45" customWidth="1"/>
    <col min="10180" max="10416" width="9.140625" style="45"/>
    <col min="10417" max="10417" width="6.7109375" style="45" customWidth="1"/>
    <col min="10418" max="10418" width="50.7109375" style="45" customWidth="1"/>
    <col min="10419" max="10419" width="11.42578125" style="45" customWidth="1"/>
    <col min="10420" max="10420" width="10.7109375" style="45" customWidth="1"/>
    <col min="10421" max="10421" width="14.5703125" style="45" customWidth="1"/>
    <col min="10422" max="10423" width="12.42578125" style="45" customWidth="1"/>
    <col min="10424" max="10426" width="15.7109375" style="45" customWidth="1"/>
    <col min="10427" max="10427" width="13.5703125" style="45" customWidth="1"/>
    <col min="10428" max="10428" width="14.42578125" style="45" customWidth="1"/>
    <col min="10429" max="10429" width="12.85546875" style="45" customWidth="1"/>
    <col min="10430" max="10430" width="13.5703125" style="45" customWidth="1"/>
    <col min="10431" max="10431" width="14.140625" style="45" customWidth="1"/>
    <col min="10432" max="10432" width="12.7109375" style="45" customWidth="1"/>
    <col min="10433" max="10433" width="11.7109375" style="45" customWidth="1"/>
    <col min="10434" max="10434" width="14.42578125" style="45" customWidth="1"/>
    <col min="10435" max="10435" width="14.28515625" style="45" customWidth="1"/>
    <col min="10436" max="10672" width="9.140625" style="45"/>
    <col min="10673" max="10673" width="6.7109375" style="45" customWidth="1"/>
    <col min="10674" max="10674" width="50.7109375" style="45" customWidth="1"/>
    <col min="10675" max="10675" width="11.42578125" style="45" customWidth="1"/>
    <col min="10676" max="10676" width="10.7109375" style="45" customWidth="1"/>
    <col min="10677" max="10677" width="14.5703125" style="45" customWidth="1"/>
    <col min="10678" max="10679" width="12.42578125" style="45" customWidth="1"/>
    <col min="10680" max="10682" width="15.7109375" style="45" customWidth="1"/>
    <col min="10683" max="10683" width="13.5703125" style="45" customWidth="1"/>
    <col min="10684" max="10684" width="14.42578125" style="45" customWidth="1"/>
    <col min="10685" max="10685" width="12.85546875" style="45" customWidth="1"/>
    <col min="10686" max="10686" width="13.5703125" style="45" customWidth="1"/>
    <col min="10687" max="10687" width="14.140625" style="45" customWidth="1"/>
    <col min="10688" max="10688" width="12.7109375" style="45" customWidth="1"/>
    <col min="10689" max="10689" width="11.7109375" style="45" customWidth="1"/>
    <col min="10690" max="10690" width="14.42578125" style="45" customWidth="1"/>
    <col min="10691" max="10691" width="14.28515625" style="45" customWidth="1"/>
    <col min="10692" max="10928" width="9.140625" style="45"/>
    <col min="10929" max="10929" width="6.7109375" style="45" customWidth="1"/>
    <col min="10930" max="10930" width="50.7109375" style="45" customWidth="1"/>
    <col min="10931" max="10931" width="11.42578125" style="45" customWidth="1"/>
    <col min="10932" max="10932" width="10.7109375" style="45" customWidth="1"/>
    <col min="10933" max="10933" width="14.5703125" style="45" customWidth="1"/>
    <col min="10934" max="10935" width="12.42578125" style="45" customWidth="1"/>
    <col min="10936" max="10938" width="15.7109375" style="45" customWidth="1"/>
    <col min="10939" max="10939" width="13.5703125" style="45" customWidth="1"/>
    <col min="10940" max="10940" width="14.42578125" style="45" customWidth="1"/>
    <col min="10941" max="10941" width="12.85546875" style="45" customWidth="1"/>
    <col min="10942" max="10942" width="13.5703125" style="45" customWidth="1"/>
    <col min="10943" max="10943" width="14.140625" style="45" customWidth="1"/>
    <col min="10944" max="10944" width="12.7109375" style="45" customWidth="1"/>
    <col min="10945" max="10945" width="11.7109375" style="45" customWidth="1"/>
    <col min="10946" max="10946" width="14.42578125" style="45" customWidth="1"/>
    <col min="10947" max="10947" width="14.28515625" style="45" customWidth="1"/>
    <col min="10948" max="11184" width="9.140625" style="45"/>
    <col min="11185" max="11185" width="6.7109375" style="45" customWidth="1"/>
    <col min="11186" max="11186" width="50.7109375" style="45" customWidth="1"/>
    <col min="11187" max="11187" width="11.42578125" style="45" customWidth="1"/>
    <col min="11188" max="11188" width="10.7109375" style="45" customWidth="1"/>
    <col min="11189" max="11189" width="14.5703125" style="45" customWidth="1"/>
    <col min="11190" max="11191" width="12.42578125" style="45" customWidth="1"/>
    <col min="11192" max="11194" width="15.7109375" style="45" customWidth="1"/>
    <col min="11195" max="11195" width="13.5703125" style="45" customWidth="1"/>
    <col min="11196" max="11196" width="14.42578125" style="45" customWidth="1"/>
    <col min="11197" max="11197" width="12.85546875" style="45" customWidth="1"/>
    <col min="11198" max="11198" width="13.5703125" style="45" customWidth="1"/>
    <col min="11199" max="11199" width="14.140625" style="45" customWidth="1"/>
    <col min="11200" max="11200" width="12.7109375" style="45" customWidth="1"/>
    <col min="11201" max="11201" width="11.7109375" style="45" customWidth="1"/>
    <col min="11202" max="11202" width="14.42578125" style="45" customWidth="1"/>
    <col min="11203" max="11203" width="14.28515625" style="45" customWidth="1"/>
    <col min="11204" max="11440" width="9.140625" style="45"/>
    <col min="11441" max="11441" width="6.7109375" style="45" customWidth="1"/>
    <col min="11442" max="11442" width="50.7109375" style="45" customWidth="1"/>
    <col min="11443" max="11443" width="11.42578125" style="45" customWidth="1"/>
    <col min="11444" max="11444" width="10.7109375" style="45" customWidth="1"/>
    <col min="11445" max="11445" width="14.5703125" style="45" customWidth="1"/>
    <col min="11446" max="11447" width="12.42578125" style="45" customWidth="1"/>
    <col min="11448" max="11450" width="15.7109375" style="45" customWidth="1"/>
    <col min="11451" max="11451" width="13.5703125" style="45" customWidth="1"/>
    <col min="11452" max="11452" width="14.42578125" style="45" customWidth="1"/>
    <col min="11453" max="11453" width="12.85546875" style="45" customWidth="1"/>
    <col min="11454" max="11454" width="13.5703125" style="45" customWidth="1"/>
    <col min="11455" max="11455" width="14.140625" style="45" customWidth="1"/>
    <col min="11456" max="11456" width="12.7109375" style="45" customWidth="1"/>
    <col min="11457" max="11457" width="11.7109375" style="45" customWidth="1"/>
    <col min="11458" max="11458" width="14.42578125" style="45" customWidth="1"/>
    <col min="11459" max="11459" width="14.28515625" style="45" customWidth="1"/>
    <col min="11460" max="11696" width="9.140625" style="45"/>
    <col min="11697" max="11697" width="6.7109375" style="45" customWidth="1"/>
    <col min="11698" max="11698" width="50.7109375" style="45" customWidth="1"/>
    <col min="11699" max="11699" width="11.42578125" style="45" customWidth="1"/>
    <col min="11700" max="11700" width="10.7109375" style="45" customWidth="1"/>
    <col min="11701" max="11701" width="14.5703125" style="45" customWidth="1"/>
    <col min="11702" max="11703" width="12.42578125" style="45" customWidth="1"/>
    <col min="11704" max="11706" width="15.7109375" style="45" customWidth="1"/>
    <col min="11707" max="11707" width="13.5703125" style="45" customWidth="1"/>
    <col min="11708" max="11708" width="14.42578125" style="45" customWidth="1"/>
    <col min="11709" max="11709" width="12.85546875" style="45" customWidth="1"/>
    <col min="11710" max="11710" width="13.5703125" style="45" customWidth="1"/>
    <col min="11711" max="11711" width="14.140625" style="45" customWidth="1"/>
    <col min="11712" max="11712" width="12.7109375" style="45" customWidth="1"/>
    <col min="11713" max="11713" width="11.7109375" style="45" customWidth="1"/>
    <col min="11714" max="11714" width="14.42578125" style="45" customWidth="1"/>
    <col min="11715" max="11715" width="14.28515625" style="45" customWidth="1"/>
    <col min="11716" max="11952" width="9.140625" style="45"/>
    <col min="11953" max="11953" width="6.7109375" style="45" customWidth="1"/>
    <col min="11954" max="11954" width="50.7109375" style="45" customWidth="1"/>
    <col min="11955" max="11955" width="11.42578125" style="45" customWidth="1"/>
    <col min="11956" max="11956" width="10.7109375" style="45" customWidth="1"/>
    <col min="11957" max="11957" width="14.5703125" style="45" customWidth="1"/>
    <col min="11958" max="11959" width="12.42578125" style="45" customWidth="1"/>
    <col min="11960" max="11962" width="15.7109375" style="45" customWidth="1"/>
    <col min="11963" max="11963" width="13.5703125" style="45" customWidth="1"/>
    <col min="11964" max="11964" width="14.42578125" style="45" customWidth="1"/>
    <col min="11965" max="11965" width="12.85546875" style="45" customWidth="1"/>
    <col min="11966" max="11966" width="13.5703125" style="45" customWidth="1"/>
    <col min="11967" max="11967" width="14.140625" style="45" customWidth="1"/>
    <col min="11968" max="11968" width="12.7109375" style="45" customWidth="1"/>
    <col min="11969" max="11969" width="11.7109375" style="45" customWidth="1"/>
    <col min="11970" max="11970" width="14.42578125" style="45" customWidth="1"/>
    <col min="11971" max="11971" width="14.28515625" style="45" customWidth="1"/>
    <col min="11972" max="12208" width="9.140625" style="45"/>
    <col min="12209" max="12209" width="6.7109375" style="45" customWidth="1"/>
    <col min="12210" max="12210" width="50.7109375" style="45" customWidth="1"/>
    <col min="12211" max="12211" width="11.42578125" style="45" customWidth="1"/>
    <col min="12212" max="12212" width="10.7109375" style="45" customWidth="1"/>
    <col min="12213" max="12213" width="14.5703125" style="45" customWidth="1"/>
    <col min="12214" max="12215" width="12.42578125" style="45" customWidth="1"/>
    <col min="12216" max="12218" width="15.7109375" style="45" customWidth="1"/>
    <col min="12219" max="12219" width="13.5703125" style="45" customWidth="1"/>
    <col min="12220" max="12220" width="14.42578125" style="45" customWidth="1"/>
    <col min="12221" max="12221" width="12.85546875" style="45" customWidth="1"/>
    <col min="12222" max="12222" width="13.5703125" style="45" customWidth="1"/>
    <col min="12223" max="12223" width="14.140625" style="45" customWidth="1"/>
    <col min="12224" max="12224" width="12.7109375" style="45" customWidth="1"/>
    <col min="12225" max="12225" width="11.7109375" style="45" customWidth="1"/>
    <col min="12226" max="12226" width="14.42578125" style="45" customWidth="1"/>
    <col min="12227" max="12227" width="14.28515625" style="45" customWidth="1"/>
    <col min="12228" max="12464" width="9.140625" style="45"/>
    <col min="12465" max="12465" width="6.7109375" style="45" customWidth="1"/>
    <col min="12466" max="12466" width="50.7109375" style="45" customWidth="1"/>
    <col min="12467" max="12467" width="11.42578125" style="45" customWidth="1"/>
    <col min="12468" max="12468" width="10.7109375" style="45" customWidth="1"/>
    <col min="12469" max="12469" width="14.5703125" style="45" customWidth="1"/>
    <col min="12470" max="12471" width="12.42578125" style="45" customWidth="1"/>
    <col min="12472" max="12474" width="15.7109375" style="45" customWidth="1"/>
    <col min="12475" max="12475" width="13.5703125" style="45" customWidth="1"/>
    <col min="12476" max="12476" width="14.42578125" style="45" customWidth="1"/>
    <col min="12477" max="12477" width="12.85546875" style="45" customWidth="1"/>
    <col min="12478" max="12478" width="13.5703125" style="45" customWidth="1"/>
    <col min="12479" max="12479" width="14.140625" style="45" customWidth="1"/>
    <col min="12480" max="12480" width="12.7109375" style="45" customWidth="1"/>
    <col min="12481" max="12481" width="11.7109375" style="45" customWidth="1"/>
    <col min="12482" max="12482" width="14.42578125" style="45" customWidth="1"/>
    <col min="12483" max="12483" width="14.28515625" style="45" customWidth="1"/>
    <col min="12484" max="12720" width="9.140625" style="45"/>
    <col min="12721" max="12721" width="6.7109375" style="45" customWidth="1"/>
    <col min="12722" max="12722" width="50.7109375" style="45" customWidth="1"/>
    <col min="12723" max="12723" width="11.42578125" style="45" customWidth="1"/>
    <col min="12724" max="12724" width="10.7109375" style="45" customWidth="1"/>
    <col min="12725" max="12725" width="14.5703125" style="45" customWidth="1"/>
    <col min="12726" max="12727" width="12.42578125" style="45" customWidth="1"/>
    <col min="12728" max="12730" width="15.7109375" style="45" customWidth="1"/>
    <col min="12731" max="12731" width="13.5703125" style="45" customWidth="1"/>
    <col min="12732" max="12732" width="14.42578125" style="45" customWidth="1"/>
    <col min="12733" max="12733" width="12.85546875" style="45" customWidth="1"/>
    <col min="12734" max="12734" width="13.5703125" style="45" customWidth="1"/>
    <col min="12735" max="12735" width="14.140625" style="45" customWidth="1"/>
    <col min="12736" max="12736" width="12.7109375" style="45" customWidth="1"/>
    <col min="12737" max="12737" width="11.7109375" style="45" customWidth="1"/>
    <col min="12738" max="12738" width="14.42578125" style="45" customWidth="1"/>
    <col min="12739" max="12739" width="14.28515625" style="45" customWidth="1"/>
    <col min="12740" max="12976" width="9.140625" style="45"/>
    <col min="12977" max="12977" width="6.7109375" style="45" customWidth="1"/>
    <col min="12978" max="12978" width="50.7109375" style="45" customWidth="1"/>
    <col min="12979" max="12979" width="11.42578125" style="45" customWidth="1"/>
    <col min="12980" max="12980" width="10.7109375" style="45" customWidth="1"/>
    <col min="12981" max="12981" width="14.5703125" style="45" customWidth="1"/>
    <col min="12982" max="12983" width="12.42578125" style="45" customWidth="1"/>
    <col min="12984" max="12986" width="15.7109375" style="45" customWidth="1"/>
    <col min="12987" max="12987" width="13.5703125" style="45" customWidth="1"/>
    <col min="12988" max="12988" width="14.42578125" style="45" customWidth="1"/>
    <col min="12989" max="12989" width="12.85546875" style="45" customWidth="1"/>
    <col min="12990" max="12990" width="13.5703125" style="45" customWidth="1"/>
    <col min="12991" max="12991" width="14.140625" style="45" customWidth="1"/>
    <col min="12992" max="12992" width="12.7109375" style="45" customWidth="1"/>
    <col min="12993" max="12993" width="11.7109375" style="45" customWidth="1"/>
    <col min="12994" max="12994" width="14.42578125" style="45" customWidth="1"/>
    <col min="12995" max="12995" width="14.28515625" style="45" customWidth="1"/>
    <col min="12996" max="13232" width="9.140625" style="45"/>
    <col min="13233" max="13233" width="6.7109375" style="45" customWidth="1"/>
    <col min="13234" max="13234" width="50.7109375" style="45" customWidth="1"/>
    <col min="13235" max="13235" width="11.42578125" style="45" customWidth="1"/>
    <col min="13236" max="13236" width="10.7109375" style="45" customWidth="1"/>
    <col min="13237" max="13237" width="14.5703125" style="45" customWidth="1"/>
    <col min="13238" max="13239" width="12.42578125" style="45" customWidth="1"/>
    <col min="13240" max="13242" width="15.7109375" style="45" customWidth="1"/>
    <col min="13243" max="13243" width="13.5703125" style="45" customWidth="1"/>
    <col min="13244" max="13244" width="14.42578125" style="45" customWidth="1"/>
    <col min="13245" max="13245" width="12.85546875" style="45" customWidth="1"/>
    <col min="13246" max="13246" width="13.5703125" style="45" customWidth="1"/>
    <col min="13247" max="13247" width="14.140625" style="45" customWidth="1"/>
    <col min="13248" max="13248" width="12.7109375" style="45" customWidth="1"/>
    <col min="13249" max="13249" width="11.7109375" style="45" customWidth="1"/>
    <col min="13250" max="13250" width="14.42578125" style="45" customWidth="1"/>
    <col min="13251" max="13251" width="14.28515625" style="45" customWidth="1"/>
    <col min="13252" max="13488" width="9.140625" style="45"/>
    <col min="13489" max="13489" width="6.7109375" style="45" customWidth="1"/>
    <col min="13490" max="13490" width="50.7109375" style="45" customWidth="1"/>
    <col min="13491" max="13491" width="11.42578125" style="45" customWidth="1"/>
    <col min="13492" max="13492" width="10.7109375" style="45" customWidth="1"/>
    <col min="13493" max="13493" width="14.5703125" style="45" customWidth="1"/>
    <col min="13494" max="13495" width="12.42578125" style="45" customWidth="1"/>
    <col min="13496" max="13498" width="15.7109375" style="45" customWidth="1"/>
    <col min="13499" max="13499" width="13.5703125" style="45" customWidth="1"/>
    <col min="13500" max="13500" width="14.42578125" style="45" customWidth="1"/>
    <col min="13501" max="13501" width="12.85546875" style="45" customWidth="1"/>
    <col min="13502" max="13502" width="13.5703125" style="45" customWidth="1"/>
    <col min="13503" max="13503" width="14.140625" style="45" customWidth="1"/>
    <col min="13504" max="13504" width="12.7109375" style="45" customWidth="1"/>
    <col min="13505" max="13505" width="11.7109375" style="45" customWidth="1"/>
    <col min="13506" max="13506" width="14.42578125" style="45" customWidth="1"/>
    <col min="13507" max="13507" width="14.28515625" style="45" customWidth="1"/>
    <col min="13508" max="13744" width="9.140625" style="45"/>
    <col min="13745" max="13745" width="6.7109375" style="45" customWidth="1"/>
    <col min="13746" max="13746" width="50.7109375" style="45" customWidth="1"/>
    <col min="13747" max="13747" width="11.42578125" style="45" customWidth="1"/>
    <col min="13748" max="13748" width="10.7109375" style="45" customWidth="1"/>
    <col min="13749" max="13749" width="14.5703125" style="45" customWidth="1"/>
    <col min="13750" max="13751" width="12.42578125" style="45" customWidth="1"/>
    <col min="13752" max="13754" width="15.7109375" style="45" customWidth="1"/>
    <col min="13755" max="13755" width="13.5703125" style="45" customWidth="1"/>
    <col min="13756" max="13756" width="14.42578125" style="45" customWidth="1"/>
    <col min="13757" max="13757" width="12.85546875" style="45" customWidth="1"/>
    <col min="13758" max="13758" width="13.5703125" style="45" customWidth="1"/>
    <col min="13759" max="13759" width="14.140625" style="45" customWidth="1"/>
    <col min="13760" max="13760" width="12.7109375" style="45" customWidth="1"/>
    <col min="13761" max="13761" width="11.7109375" style="45" customWidth="1"/>
    <col min="13762" max="13762" width="14.42578125" style="45" customWidth="1"/>
    <col min="13763" max="13763" width="14.28515625" style="45" customWidth="1"/>
    <col min="13764" max="14000" width="9.140625" style="45"/>
    <col min="14001" max="14001" width="6.7109375" style="45" customWidth="1"/>
    <col min="14002" max="14002" width="50.7109375" style="45" customWidth="1"/>
    <col min="14003" max="14003" width="11.42578125" style="45" customWidth="1"/>
    <col min="14004" max="14004" width="10.7109375" style="45" customWidth="1"/>
    <col min="14005" max="14005" width="14.5703125" style="45" customWidth="1"/>
    <col min="14006" max="14007" width="12.42578125" style="45" customWidth="1"/>
    <col min="14008" max="14010" width="15.7109375" style="45" customWidth="1"/>
    <col min="14011" max="14011" width="13.5703125" style="45" customWidth="1"/>
    <col min="14012" max="14012" width="14.42578125" style="45" customWidth="1"/>
    <col min="14013" max="14013" width="12.85546875" style="45" customWidth="1"/>
    <col min="14014" max="14014" width="13.5703125" style="45" customWidth="1"/>
    <col min="14015" max="14015" width="14.140625" style="45" customWidth="1"/>
    <col min="14016" max="14016" width="12.7109375" style="45" customWidth="1"/>
    <col min="14017" max="14017" width="11.7109375" style="45" customWidth="1"/>
    <col min="14018" max="14018" width="14.42578125" style="45" customWidth="1"/>
    <col min="14019" max="14019" width="14.28515625" style="45" customWidth="1"/>
    <col min="14020" max="14256" width="9.140625" style="45"/>
    <col min="14257" max="14257" width="6.7109375" style="45" customWidth="1"/>
    <col min="14258" max="14258" width="50.7109375" style="45" customWidth="1"/>
    <col min="14259" max="14259" width="11.42578125" style="45" customWidth="1"/>
    <col min="14260" max="14260" width="10.7109375" style="45" customWidth="1"/>
    <col min="14261" max="14261" width="14.5703125" style="45" customWidth="1"/>
    <col min="14262" max="14263" width="12.42578125" style="45" customWidth="1"/>
    <col min="14264" max="14266" width="15.7109375" style="45" customWidth="1"/>
    <col min="14267" max="14267" width="13.5703125" style="45" customWidth="1"/>
    <col min="14268" max="14268" width="14.42578125" style="45" customWidth="1"/>
    <col min="14269" max="14269" width="12.85546875" style="45" customWidth="1"/>
    <col min="14270" max="14270" width="13.5703125" style="45" customWidth="1"/>
    <col min="14271" max="14271" width="14.140625" style="45" customWidth="1"/>
    <col min="14272" max="14272" width="12.7109375" style="45" customWidth="1"/>
    <col min="14273" max="14273" width="11.7109375" style="45" customWidth="1"/>
    <col min="14274" max="14274" width="14.42578125" style="45" customWidth="1"/>
    <col min="14275" max="14275" width="14.28515625" style="45" customWidth="1"/>
    <col min="14276" max="14512" width="9.140625" style="45"/>
    <col min="14513" max="14513" width="6.7109375" style="45" customWidth="1"/>
    <col min="14514" max="14514" width="50.7109375" style="45" customWidth="1"/>
    <col min="14515" max="14515" width="11.42578125" style="45" customWidth="1"/>
    <col min="14516" max="14516" width="10.7109375" style="45" customWidth="1"/>
    <col min="14517" max="14517" width="14.5703125" style="45" customWidth="1"/>
    <col min="14518" max="14519" width="12.42578125" style="45" customWidth="1"/>
    <col min="14520" max="14522" width="15.7109375" style="45" customWidth="1"/>
    <col min="14523" max="14523" width="13.5703125" style="45" customWidth="1"/>
    <col min="14524" max="14524" width="14.42578125" style="45" customWidth="1"/>
    <col min="14525" max="14525" width="12.85546875" style="45" customWidth="1"/>
    <col min="14526" max="14526" width="13.5703125" style="45" customWidth="1"/>
    <col min="14527" max="14527" width="14.140625" style="45" customWidth="1"/>
    <col min="14528" max="14528" width="12.7109375" style="45" customWidth="1"/>
    <col min="14529" max="14529" width="11.7109375" style="45" customWidth="1"/>
    <col min="14530" max="14530" width="14.42578125" style="45" customWidth="1"/>
    <col min="14531" max="14531" width="14.28515625" style="45" customWidth="1"/>
    <col min="14532" max="14768" width="9.140625" style="45"/>
    <col min="14769" max="14769" width="6.7109375" style="45" customWidth="1"/>
    <col min="14770" max="14770" width="50.7109375" style="45" customWidth="1"/>
    <col min="14771" max="14771" width="11.42578125" style="45" customWidth="1"/>
    <col min="14772" max="14772" width="10.7109375" style="45" customWidth="1"/>
    <col min="14773" max="14773" width="14.5703125" style="45" customWidth="1"/>
    <col min="14774" max="14775" width="12.42578125" style="45" customWidth="1"/>
    <col min="14776" max="14778" width="15.7109375" style="45" customWidth="1"/>
    <col min="14779" max="14779" width="13.5703125" style="45" customWidth="1"/>
    <col min="14780" max="14780" width="14.42578125" style="45" customWidth="1"/>
    <col min="14781" max="14781" width="12.85546875" style="45" customWidth="1"/>
    <col min="14782" max="14782" width="13.5703125" style="45" customWidth="1"/>
    <col min="14783" max="14783" width="14.140625" style="45" customWidth="1"/>
    <col min="14784" max="14784" width="12.7109375" style="45" customWidth="1"/>
    <col min="14785" max="14785" width="11.7109375" style="45" customWidth="1"/>
    <col min="14786" max="14786" width="14.42578125" style="45" customWidth="1"/>
    <col min="14787" max="14787" width="14.28515625" style="45" customWidth="1"/>
    <col min="14788" max="15024" width="9.140625" style="45"/>
    <col min="15025" max="15025" width="6.7109375" style="45" customWidth="1"/>
    <col min="15026" max="15026" width="50.7109375" style="45" customWidth="1"/>
    <col min="15027" max="15027" width="11.42578125" style="45" customWidth="1"/>
    <col min="15028" max="15028" width="10.7109375" style="45" customWidth="1"/>
    <col min="15029" max="15029" width="14.5703125" style="45" customWidth="1"/>
    <col min="15030" max="15031" width="12.42578125" style="45" customWidth="1"/>
    <col min="15032" max="15034" width="15.7109375" style="45" customWidth="1"/>
    <col min="15035" max="15035" width="13.5703125" style="45" customWidth="1"/>
    <col min="15036" max="15036" width="14.42578125" style="45" customWidth="1"/>
    <col min="15037" max="15037" width="12.85546875" style="45" customWidth="1"/>
    <col min="15038" max="15038" width="13.5703125" style="45" customWidth="1"/>
    <col min="15039" max="15039" width="14.140625" style="45" customWidth="1"/>
    <col min="15040" max="15040" width="12.7109375" style="45" customWidth="1"/>
    <col min="15041" max="15041" width="11.7109375" style="45" customWidth="1"/>
    <col min="15042" max="15042" width="14.42578125" style="45" customWidth="1"/>
    <col min="15043" max="15043" width="14.28515625" style="45" customWidth="1"/>
    <col min="15044" max="15280" width="9.140625" style="45"/>
    <col min="15281" max="15281" width="6.7109375" style="45" customWidth="1"/>
    <col min="15282" max="15282" width="50.7109375" style="45" customWidth="1"/>
    <col min="15283" max="15283" width="11.42578125" style="45" customWidth="1"/>
    <col min="15284" max="15284" width="10.7109375" style="45" customWidth="1"/>
    <col min="15285" max="15285" width="14.5703125" style="45" customWidth="1"/>
    <col min="15286" max="15287" width="12.42578125" style="45" customWidth="1"/>
    <col min="15288" max="15290" width="15.7109375" style="45" customWidth="1"/>
    <col min="15291" max="15291" width="13.5703125" style="45" customWidth="1"/>
    <col min="15292" max="15292" width="14.42578125" style="45" customWidth="1"/>
    <col min="15293" max="15293" width="12.85546875" style="45" customWidth="1"/>
    <col min="15294" max="15294" width="13.5703125" style="45" customWidth="1"/>
    <col min="15295" max="15295" width="14.140625" style="45" customWidth="1"/>
    <col min="15296" max="15296" width="12.7109375" style="45" customWidth="1"/>
    <col min="15297" max="15297" width="11.7109375" style="45" customWidth="1"/>
    <col min="15298" max="15298" width="14.42578125" style="45" customWidth="1"/>
    <col min="15299" max="15299" width="14.28515625" style="45" customWidth="1"/>
    <col min="15300" max="15536" width="9.140625" style="45"/>
    <col min="15537" max="15537" width="6.7109375" style="45" customWidth="1"/>
    <col min="15538" max="15538" width="50.7109375" style="45" customWidth="1"/>
    <col min="15539" max="15539" width="11.42578125" style="45" customWidth="1"/>
    <col min="15540" max="15540" width="10.7109375" style="45" customWidth="1"/>
    <col min="15541" max="15541" width="14.5703125" style="45" customWidth="1"/>
    <col min="15542" max="15543" width="12.42578125" style="45" customWidth="1"/>
    <col min="15544" max="15546" width="15.7109375" style="45" customWidth="1"/>
    <col min="15547" max="15547" width="13.5703125" style="45" customWidth="1"/>
    <col min="15548" max="15548" width="14.42578125" style="45" customWidth="1"/>
    <col min="15549" max="15549" width="12.85546875" style="45" customWidth="1"/>
    <col min="15550" max="15550" width="13.5703125" style="45" customWidth="1"/>
    <col min="15551" max="15551" width="14.140625" style="45" customWidth="1"/>
    <col min="15552" max="15552" width="12.7109375" style="45" customWidth="1"/>
    <col min="15553" max="15553" width="11.7109375" style="45" customWidth="1"/>
    <col min="15554" max="15554" width="14.42578125" style="45" customWidth="1"/>
    <col min="15555" max="15555" width="14.28515625" style="45" customWidth="1"/>
    <col min="15556" max="15792" width="9.140625" style="45"/>
    <col min="15793" max="15793" width="6.7109375" style="45" customWidth="1"/>
    <col min="15794" max="15794" width="50.7109375" style="45" customWidth="1"/>
    <col min="15795" max="15795" width="11.42578125" style="45" customWidth="1"/>
    <col min="15796" max="15796" width="10.7109375" style="45" customWidth="1"/>
    <col min="15797" max="15797" width="14.5703125" style="45" customWidth="1"/>
    <col min="15798" max="15799" width="12.42578125" style="45" customWidth="1"/>
    <col min="15800" max="15802" width="15.7109375" style="45" customWidth="1"/>
    <col min="15803" max="15803" width="13.5703125" style="45" customWidth="1"/>
    <col min="15804" max="15804" width="14.42578125" style="45" customWidth="1"/>
    <col min="15805" max="15805" width="12.85546875" style="45" customWidth="1"/>
    <col min="15806" max="15806" width="13.5703125" style="45" customWidth="1"/>
    <col min="15807" max="15807" width="14.140625" style="45" customWidth="1"/>
    <col min="15808" max="15808" width="12.7109375" style="45" customWidth="1"/>
    <col min="15809" max="15809" width="11.7109375" style="45" customWidth="1"/>
    <col min="15810" max="15810" width="14.42578125" style="45" customWidth="1"/>
    <col min="15811" max="15811" width="14.28515625" style="45" customWidth="1"/>
    <col min="15812" max="16048" width="9.140625" style="45"/>
    <col min="16049" max="16049" width="6.7109375" style="45" customWidth="1"/>
    <col min="16050" max="16050" width="50.7109375" style="45" customWidth="1"/>
    <col min="16051" max="16051" width="11.42578125" style="45" customWidth="1"/>
    <col min="16052" max="16052" width="10.7109375" style="45" customWidth="1"/>
    <col min="16053" max="16053" width="14.5703125" style="45" customWidth="1"/>
    <col min="16054" max="16055" width="12.42578125" style="45" customWidth="1"/>
    <col min="16056" max="16058" width="15.7109375" style="45" customWidth="1"/>
    <col min="16059" max="16059" width="13.5703125" style="45" customWidth="1"/>
    <col min="16060" max="16060" width="14.42578125" style="45" customWidth="1"/>
    <col min="16061" max="16061" width="12.85546875" style="45" customWidth="1"/>
    <col min="16062" max="16062" width="13.5703125" style="45" customWidth="1"/>
    <col min="16063" max="16063" width="14.140625" style="45" customWidth="1"/>
    <col min="16064" max="16064" width="12.7109375" style="45" customWidth="1"/>
    <col min="16065" max="16065" width="11.7109375" style="45" customWidth="1"/>
    <col min="16066" max="16066" width="14.42578125" style="45" customWidth="1"/>
    <col min="16067" max="16067" width="14.28515625" style="45" customWidth="1"/>
    <col min="16068" max="16384" width="9.140625" style="45"/>
  </cols>
  <sheetData>
    <row r="1" spans="1:13" x14ac:dyDescent="0.2">
      <c r="K1" s="1"/>
      <c r="L1" s="1"/>
      <c r="M1" s="47" t="s">
        <v>121</v>
      </c>
    </row>
    <row r="2" spans="1:13" x14ac:dyDescent="0.2">
      <c r="K2" s="1"/>
      <c r="L2" s="1"/>
      <c r="M2" s="47" t="s">
        <v>0</v>
      </c>
    </row>
    <row r="3" spans="1:13" x14ac:dyDescent="0.2">
      <c r="K3" s="1"/>
      <c r="L3" s="1"/>
      <c r="M3" s="47" t="s">
        <v>87</v>
      </c>
    </row>
    <row r="4" spans="1:13" x14ac:dyDescent="0.2">
      <c r="K4" s="1"/>
      <c r="L4" s="1"/>
      <c r="M4" s="48" t="s">
        <v>126</v>
      </c>
    </row>
    <row r="5" spans="1:13" ht="17.25" customHeight="1" x14ac:dyDescent="0.2">
      <c r="K5" s="92"/>
      <c r="L5" s="92"/>
      <c r="M5" s="92"/>
    </row>
    <row r="6" spans="1:13" ht="35.450000000000003" customHeight="1" x14ac:dyDescent="0.2">
      <c r="A6" s="93" t="s">
        <v>106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ht="14.25" customHeight="1" x14ac:dyDescent="0.2">
      <c r="B7" s="49"/>
      <c r="C7" s="49"/>
      <c r="D7" s="49"/>
      <c r="E7" s="49"/>
      <c r="F7" s="49"/>
      <c r="G7" s="49"/>
      <c r="H7" s="49"/>
      <c r="I7" s="49"/>
      <c r="J7" s="50"/>
      <c r="K7" s="51"/>
      <c r="L7" s="51"/>
      <c r="M7" s="51"/>
    </row>
    <row r="8" spans="1:13" ht="15.75" customHeight="1" x14ac:dyDescent="0.2">
      <c r="A8" s="94" t="s">
        <v>3</v>
      </c>
      <c r="B8" s="95" t="s">
        <v>4</v>
      </c>
      <c r="C8" s="96" t="s">
        <v>88</v>
      </c>
      <c r="D8" s="96"/>
      <c r="E8" s="96"/>
      <c r="F8" s="96"/>
      <c r="G8" s="97" t="s">
        <v>89</v>
      </c>
      <c r="H8" s="97" t="s">
        <v>90</v>
      </c>
      <c r="I8" s="97" t="s">
        <v>91</v>
      </c>
      <c r="J8" s="98" t="s">
        <v>92</v>
      </c>
      <c r="K8" s="98"/>
      <c r="L8" s="98"/>
      <c r="M8" s="98"/>
    </row>
    <row r="9" spans="1:13" s="54" customFormat="1" ht="95.45" customHeight="1" x14ac:dyDescent="0.25">
      <c r="A9" s="94"/>
      <c r="B9" s="95"/>
      <c r="C9" s="52" t="s">
        <v>11</v>
      </c>
      <c r="D9" s="52" t="s">
        <v>93</v>
      </c>
      <c r="E9" s="52" t="s">
        <v>13</v>
      </c>
      <c r="F9" s="52" t="s">
        <v>94</v>
      </c>
      <c r="G9" s="97"/>
      <c r="H9" s="97"/>
      <c r="I9" s="97"/>
      <c r="J9" s="52" t="s">
        <v>11</v>
      </c>
      <c r="K9" s="52" t="s">
        <v>93</v>
      </c>
      <c r="L9" s="52" t="s">
        <v>13</v>
      </c>
      <c r="M9" s="53" t="s">
        <v>95</v>
      </c>
    </row>
    <row r="10" spans="1:13" s="57" customFormat="1" ht="14.45" customHeight="1" x14ac:dyDescent="0.25">
      <c r="A10" s="55">
        <v>1</v>
      </c>
      <c r="B10" s="56">
        <v>2</v>
      </c>
      <c r="C10" s="56">
        <v>3</v>
      </c>
      <c r="D10" s="56">
        <v>4</v>
      </c>
      <c r="E10" s="56">
        <v>5</v>
      </c>
      <c r="F10" s="56" t="s">
        <v>16</v>
      </c>
      <c r="G10" s="56">
        <v>7</v>
      </c>
      <c r="H10" s="56">
        <v>8</v>
      </c>
      <c r="I10" s="56">
        <v>9</v>
      </c>
      <c r="J10" s="56" t="s">
        <v>18</v>
      </c>
      <c r="K10" s="56" t="s">
        <v>19</v>
      </c>
      <c r="L10" s="56" t="s">
        <v>20</v>
      </c>
      <c r="M10" s="56" t="s">
        <v>21</v>
      </c>
    </row>
    <row r="11" spans="1:13" ht="25.9" customHeight="1" x14ac:dyDescent="0.2">
      <c r="A11" s="58">
        <v>810001</v>
      </c>
      <c r="B11" s="59" t="s">
        <v>75</v>
      </c>
      <c r="C11" s="60">
        <v>87</v>
      </c>
      <c r="D11" s="60">
        <v>23193</v>
      </c>
      <c r="E11" s="60">
        <v>8</v>
      </c>
      <c r="F11" s="60">
        <v>23288</v>
      </c>
      <c r="G11" s="61">
        <v>143.07</v>
      </c>
      <c r="H11" s="62">
        <v>1.1969000000000001</v>
      </c>
      <c r="I11" s="61">
        <v>171.24</v>
      </c>
      <c r="J11" s="61">
        <v>14897.88</v>
      </c>
      <c r="K11" s="61">
        <v>3971569.32</v>
      </c>
      <c r="L11" s="61">
        <v>1369.92</v>
      </c>
      <c r="M11" s="61">
        <v>3987837.1199999996</v>
      </c>
    </row>
    <row r="12" spans="1:13" ht="25.9" customHeight="1" x14ac:dyDescent="0.2">
      <c r="A12" s="58">
        <v>810005</v>
      </c>
      <c r="B12" s="59" t="s">
        <v>24</v>
      </c>
      <c r="C12" s="60">
        <v>43752</v>
      </c>
      <c r="D12" s="60">
        <v>518</v>
      </c>
      <c r="E12" s="60">
        <v>72</v>
      </c>
      <c r="F12" s="60">
        <v>44342</v>
      </c>
      <c r="G12" s="61">
        <v>112.19</v>
      </c>
      <c r="H12" s="62">
        <v>1.2394000000000001</v>
      </c>
      <c r="I12" s="61">
        <v>139.05000000000001</v>
      </c>
      <c r="J12" s="61">
        <v>6083715.5999999996</v>
      </c>
      <c r="K12" s="61">
        <v>72027.899999999994</v>
      </c>
      <c r="L12" s="61">
        <v>10011.6</v>
      </c>
      <c r="M12" s="61">
        <v>6165755.0999999996</v>
      </c>
    </row>
    <row r="13" spans="1:13" ht="25.9" customHeight="1" x14ac:dyDescent="0.2">
      <c r="A13" s="58">
        <v>810006</v>
      </c>
      <c r="B13" s="59" t="s">
        <v>25</v>
      </c>
      <c r="C13" s="60">
        <v>9611</v>
      </c>
      <c r="D13" s="60">
        <v>263</v>
      </c>
      <c r="E13" s="60">
        <v>35832</v>
      </c>
      <c r="F13" s="60">
        <v>45706</v>
      </c>
      <c r="G13" s="61">
        <v>125.26</v>
      </c>
      <c r="H13" s="62">
        <v>1.1536</v>
      </c>
      <c r="I13" s="61">
        <v>144.5</v>
      </c>
      <c r="J13" s="61">
        <v>1388789.5</v>
      </c>
      <c r="K13" s="61">
        <v>38003.5</v>
      </c>
      <c r="L13" s="61">
        <v>5177724</v>
      </c>
      <c r="M13" s="61">
        <v>6604517</v>
      </c>
    </row>
    <row r="14" spans="1:13" ht="25.9" customHeight="1" x14ac:dyDescent="0.2">
      <c r="A14" s="58">
        <v>810008</v>
      </c>
      <c r="B14" s="59" t="s">
        <v>76</v>
      </c>
      <c r="C14" s="60">
        <v>62</v>
      </c>
      <c r="D14" s="60">
        <v>7820</v>
      </c>
      <c r="E14" s="60">
        <v>5</v>
      </c>
      <c r="F14" s="60">
        <v>7887</v>
      </c>
      <c r="G14" s="61">
        <v>143.07</v>
      </c>
      <c r="H14" s="62">
        <v>1.0374000000000001</v>
      </c>
      <c r="I14" s="61">
        <v>148.41999999999999</v>
      </c>
      <c r="J14" s="61">
        <v>9202.0400000000009</v>
      </c>
      <c r="K14" s="61">
        <v>1160644.3999999999</v>
      </c>
      <c r="L14" s="61">
        <v>742.1</v>
      </c>
      <c r="M14" s="61">
        <v>1170588.54</v>
      </c>
    </row>
    <row r="15" spans="1:13" ht="25.9" customHeight="1" x14ac:dyDescent="0.2">
      <c r="A15" s="58">
        <v>810009</v>
      </c>
      <c r="B15" s="59" t="s">
        <v>77</v>
      </c>
      <c r="C15" s="60">
        <v>130</v>
      </c>
      <c r="D15" s="60">
        <v>7887</v>
      </c>
      <c r="E15" s="60">
        <v>8</v>
      </c>
      <c r="F15" s="60">
        <v>8025</v>
      </c>
      <c r="G15" s="61">
        <v>143.07</v>
      </c>
      <c r="H15" s="62">
        <v>1.0374000000000001</v>
      </c>
      <c r="I15" s="61">
        <v>148.41999999999999</v>
      </c>
      <c r="J15" s="61">
        <v>19294.599999999999</v>
      </c>
      <c r="K15" s="61">
        <v>1170588.54</v>
      </c>
      <c r="L15" s="61">
        <v>1187.3599999999999</v>
      </c>
      <c r="M15" s="61">
        <v>1191070.5000000002</v>
      </c>
    </row>
    <row r="16" spans="1:13" ht="25.9" customHeight="1" x14ac:dyDescent="0.2">
      <c r="A16" s="58">
        <v>810017</v>
      </c>
      <c r="B16" s="59" t="s">
        <v>78</v>
      </c>
      <c r="C16" s="60">
        <v>9946</v>
      </c>
      <c r="D16" s="60">
        <v>666</v>
      </c>
      <c r="E16" s="60">
        <v>15681</v>
      </c>
      <c r="F16" s="60">
        <v>26293</v>
      </c>
      <c r="G16" s="61">
        <v>125.26</v>
      </c>
      <c r="H16" s="62">
        <v>1.3129</v>
      </c>
      <c r="I16" s="61">
        <v>164.45</v>
      </c>
      <c r="J16" s="61">
        <v>1635619.7</v>
      </c>
      <c r="K16" s="61">
        <v>109523.7</v>
      </c>
      <c r="L16" s="61">
        <v>2578740.4500000002</v>
      </c>
      <c r="M16" s="61">
        <v>4323883.8499999996</v>
      </c>
    </row>
    <row r="17" spans="1:13" ht="25.9" customHeight="1" x14ac:dyDescent="0.2">
      <c r="A17" s="58">
        <v>810032</v>
      </c>
      <c r="B17" s="59" t="s">
        <v>79</v>
      </c>
      <c r="C17" s="60">
        <v>30239</v>
      </c>
      <c r="D17" s="60">
        <v>160</v>
      </c>
      <c r="E17" s="60">
        <v>90</v>
      </c>
      <c r="F17" s="60">
        <v>30489</v>
      </c>
      <c r="G17" s="61">
        <v>114.62</v>
      </c>
      <c r="H17" s="62">
        <v>1.2394000000000001</v>
      </c>
      <c r="I17" s="61">
        <v>142.06</v>
      </c>
      <c r="J17" s="61">
        <v>4295752.34</v>
      </c>
      <c r="K17" s="61">
        <v>22729.599999999999</v>
      </c>
      <c r="L17" s="61">
        <v>12785.4</v>
      </c>
      <c r="M17" s="61">
        <v>4331267.34</v>
      </c>
    </row>
    <row r="18" spans="1:13" ht="25.9" customHeight="1" x14ac:dyDescent="0.2">
      <c r="A18" s="58">
        <v>810039</v>
      </c>
      <c r="B18" s="59" t="s">
        <v>80</v>
      </c>
      <c r="C18" s="60">
        <v>14871</v>
      </c>
      <c r="D18" s="60">
        <v>2</v>
      </c>
      <c r="E18" s="60">
        <v>545</v>
      </c>
      <c r="F18" s="60">
        <v>15418</v>
      </c>
      <c r="G18" s="61">
        <v>114.62</v>
      </c>
      <c r="H18" s="62">
        <v>1.2394000000000001</v>
      </c>
      <c r="I18" s="61">
        <v>142.06</v>
      </c>
      <c r="J18" s="61">
        <v>2112574.2599999998</v>
      </c>
      <c r="K18" s="61">
        <v>284.12</v>
      </c>
      <c r="L18" s="61">
        <v>77422.7</v>
      </c>
      <c r="M18" s="61">
        <v>2190281.08</v>
      </c>
    </row>
    <row r="19" spans="1:13" ht="25.9" customHeight="1" x14ac:dyDescent="0.2">
      <c r="A19" s="58">
        <v>810040</v>
      </c>
      <c r="B19" s="59" t="s">
        <v>81</v>
      </c>
      <c r="C19" s="60">
        <v>6992</v>
      </c>
      <c r="D19" s="60">
        <v>2</v>
      </c>
      <c r="E19" s="60">
        <v>34</v>
      </c>
      <c r="F19" s="60">
        <v>7028</v>
      </c>
      <c r="G19" s="61">
        <v>117.59</v>
      </c>
      <c r="H19" s="62">
        <v>1.2394000000000001</v>
      </c>
      <c r="I19" s="61">
        <v>145.74</v>
      </c>
      <c r="J19" s="61">
        <v>1019014.08</v>
      </c>
      <c r="K19" s="61">
        <v>291.48</v>
      </c>
      <c r="L19" s="61">
        <v>4955.16</v>
      </c>
      <c r="M19" s="61">
        <v>1024260.72</v>
      </c>
    </row>
    <row r="20" spans="1:13" ht="25.9" customHeight="1" x14ac:dyDescent="0.2">
      <c r="A20" s="58">
        <v>810058</v>
      </c>
      <c r="B20" s="59" t="s">
        <v>82</v>
      </c>
      <c r="C20" s="60">
        <v>2269</v>
      </c>
      <c r="D20" s="60">
        <v>19993</v>
      </c>
      <c r="E20" s="60">
        <v>588</v>
      </c>
      <c r="F20" s="60">
        <v>22850</v>
      </c>
      <c r="G20" s="61">
        <v>118.81</v>
      </c>
      <c r="H20" s="62">
        <v>1.1787000000000001</v>
      </c>
      <c r="I20" s="61">
        <v>140.04</v>
      </c>
      <c r="J20" s="61">
        <v>317750.76</v>
      </c>
      <c r="K20" s="61">
        <v>2799819.72</v>
      </c>
      <c r="L20" s="61">
        <v>82343.520000000004</v>
      </c>
      <c r="M20" s="61">
        <v>3199914.0000000005</v>
      </c>
    </row>
    <row r="21" spans="1:13" ht="25.9" customHeight="1" x14ac:dyDescent="0.2">
      <c r="A21" s="58">
        <v>810059</v>
      </c>
      <c r="B21" s="59" t="s">
        <v>26</v>
      </c>
      <c r="C21" s="60">
        <v>24946</v>
      </c>
      <c r="D21" s="60">
        <v>8780</v>
      </c>
      <c r="E21" s="60">
        <v>31</v>
      </c>
      <c r="F21" s="60">
        <v>33757</v>
      </c>
      <c r="G21" s="61">
        <v>125.26</v>
      </c>
      <c r="H21" s="62">
        <v>1.1536</v>
      </c>
      <c r="I21" s="61">
        <v>144.5</v>
      </c>
      <c r="J21" s="61">
        <v>3604697</v>
      </c>
      <c r="K21" s="61">
        <v>1268710</v>
      </c>
      <c r="L21" s="61">
        <v>4479.5</v>
      </c>
      <c r="M21" s="61">
        <v>4877886.5</v>
      </c>
    </row>
    <row r="22" spans="1:13" ht="25.9" customHeight="1" x14ac:dyDescent="0.2">
      <c r="A22" s="58">
        <v>810062</v>
      </c>
      <c r="B22" s="59" t="s">
        <v>83</v>
      </c>
      <c r="C22" s="60">
        <v>7369</v>
      </c>
      <c r="D22" s="60">
        <v>7477</v>
      </c>
      <c r="E22" s="60">
        <v>22</v>
      </c>
      <c r="F22" s="60">
        <v>14868</v>
      </c>
      <c r="G22" s="61">
        <v>125.26</v>
      </c>
      <c r="H22" s="62">
        <v>1.1969000000000001</v>
      </c>
      <c r="I22" s="61">
        <v>149.91999999999999</v>
      </c>
      <c r="J22" s="61">
        <v>1104760.48</v>
      </c>
      <c r="K22" s="61">
        <v>1120951.8400000001</v>
      </c>
      <c r="L22" s="61">
        <v>3298.24</v>
      </c>
      <c r="M22" s="61">
        <v>2229010.5600000005</v>
      </c>
    </row>
    <row r="23" spans="1:13" ht="25.9" customHeight="1" x14ac:dyDescent="0.2">
      <c r="A23" s="58">
        <v>810064</v>
      </c>
      <c r="B23" s="59" t="s">
        <v>27</v>
      </c>
      <c r="C23" s="60">
        <v>33240</v>
      </c>
      <c r="D23" s="60">
        <v>1754</v>
      </c>
      <c r="E23" s="60">
        <v>1241</v>
      </c>
      <c r="F23" s="60">
        <v>36235</v>
      </c>
      <c r="G23" s="61">
        <v>114.62</v>
      </c>
      <c r="H23" s="62">
        <v>1.2394000000000001</v>
      </c>
      <c r="I23" s="61">
        <v>142.06</v>
      </c>
      <c r="J23" s="61">
        <v>4722074.4000000004</v>
      </c>
      <c r="K23" s="61">
        <v>249173.24</v>
      </c>
      <c r="L23" s="61">
        <v>176296.46</v>
      </c>
      <c r="M23" s="61">
        <v>5147544.1000000006</v>
      </c>
    </row>
    <row r="24" spans="1:13" ht="25.9" customHeight="1" x14ac:dyDescent="0.2">
      <c r="A24" s="58">
        <v>810073</v>
      </c>
      <c r="B24" s="59" t="s">
        <v>84</v>
      </c>
      <c r="C24" s="60">
        <v>12713</v>
      </c>
      <c r="D24" s="60">
        <v>30</v>
      </c>
      <c r="E24" s="60">
        <v>23</v>
      </c>
      <c r="F24" s="60">
        <v>12766</v>
      </c>
      <c r="G24" s="61">
        <v>109.59</v>
      </c>
      <c r="H24" s="62">
        <v>1.2394000000000001</v>
      </c>
      <c r="I24" s="61">
        <v>135.83000000000001</v>
      </c>
      <c r="J24" s="61">
        <v>1726806.79</v>
      </c>
      <c r="K24" s="61">
        <v>4074.9</v>
      </c>
      <c r="L24" s="61">
        <v>3124.09</v>
      </c>
      <c r="M24" s="61">
        <v>1734005.78</v>
      </c>
    </row>
    <row r="25" spans="1:13" ht="25.9" customHeight="1" x14ac:dyDescent="0.2">
      <c r="A25" s="58">
        <v>810074</v>
      </c>
      <c r="B25" s="59" t="s">
        <v>85</v>
      </c>
      <c r="C25" s="60">
        <v>26193</v>
      </c>
      <c r="D25" s="60">
        <v>225</v>
      </c>
      <c r="E25" s="60">
        <v>466</v>
      </c>
      <c r="F25" s="60">
        <v>26884</v>
      </c>
      <c r="G25" s="61">
        <v>109.59</v>
      </c>
      <c r="H25" s="62">
        <v>1.3129</v>
      </c>
      <c r="I25" s="61">
        <v>143.88</v>
      </c>
      <c r="J25" s="61">
        <v>3768648.84</v>
      </c>
      <c r="K25" s="61">
        <v>32373</v>
      </c>
      <c r="L25" s="61">
        <v>67048.08</v>
      </c>
      <c r="M25" s="61">
        <v>3868069.92</v>
      </c>
    </row>
    <row r="26" spans="1:13" ht="25.9" customHeight="1" x14ac:dyDescent="0.2">
      <c r="A26" s="58">
        <v>810076</v>
      </c>
      <c r="B26" s="59" t="s">
        <v>28</v>
      </c>
      <c r="C26" s="60">
        <v>38596</v>
      </c>
      <c r="D26" s="60">
        <v>78</v>
      </c>
      <c r="E26" s="60">
        <v>60</v>
      </c>
      <c r="F26" s="60">
        <v>38734</v>
      </c>
      <c r="G26" s="61">
        <v>109.59</v>
      </c>
      <c r="H26" s="62">
        <v>1.3129</v>
      </c>
      <c r="I26" s="61">
        <v>143.88</v>
      </c>
      <c r="J26" s="61">
        <v>5553192.4800000004</v>
      </c>
      <c r="K26" s="61">
        <v>11222.64</v>
      </c>
      <c r="L26" s="61">
        <v>8632.7999999999993</v>
      </c>
      <c r="M26" s="61">
        <v>5573047.9199999999</v>
      </c>
    </row>
    <row r="27" spans="1:13" ht="25.9" customHeight="1" x14ac:dyDescent="0.2">
      <c r="A27" s="58">
        <v>810088</v>
      </c>
      <c r="B27" s="59" t="s">
        <v>29</v>
      </c>
      <c r="C27" s="60">
        <v>3072</v>
      </c>
      <c r="D27" s="60">
        <v>240</v>
      </c>
      <c r="E27" s="60">
        <v>53600</v>
      </c>
      <c r="F27" s="60">
        <v>56912</v>
      </c>
      <c r="G27" s="61">
        <v>112.19</v>
      </c>
      <c r="H27" s="62">
        <v>1.2394000000000001</v>
      </c>
      <c r="I27" s="61">
        <v>139.05000000000001</v>
      </c>
      <c r="J27" s="61">
        <v>427161.59999999998</v>
      </c>
      <c r="K27" s="61">
        <v>33372</v>
      </c>
      <c r="L27" s="61">
        <v>7453080</v>
      </c>
      <c r="M27" s="61">
        <v>7913613.5999999996</v>
      </c>
    </row>
    <row r="28" spans="1:13" ht="25.9" customHeight="1" x14ac:dyDescent="0.2">
      <c r="A28" s="58">
        <v>810089</v>
      </c>
      <c r="B28" s="59" t="s">
        <v>30</v>
      </c>
      <c r="C28" s="60">
        <v>6951</v>
      </c>
      <c r="D28" s="60">
        <v>47</v>
      </c>
      <c r="E28" s="60">
        <v>34331</v>
      </c>
      <c r="F28" s="60">
        <v>41329</v>
      </c>
      <c r="G28" s="61">
        <v>114.62</v>
      </c>
      <c r="H28" s="62">
        <v>1.2394000000000001</v>
      </c>
      <c r="I28" s="61">
        <v>142.06</v>
      </c>
      <c r="J28" s="61">
        <v>987459.06</v>
      </c>
      <c r="K28" s="61">
        <v>6676.82</v>
      </c>
      <c r="L28" s="61">
        <v>4877061.8600000003</v>
      </c>
      <c r="M28" s="61">
        <v>5871197.7400000002</v>
      </c>
    </row>
    <row r="29" spans="1:13" ht="25.9" customHeight="1" x14ac:dyDescent="0.2">
      <c r="A29" s="58">
        <v>810090</v>
      </c>
      <c r="B29" s="59" t="s">
        <v>31</v>
      </c>
      <c r="C29" s="60">
        <v>57020</v>
      </c>
      <c r="D29" s="60">
        <v>20</v>
      </c>
      <c r="E29" s="60">
        <v>320</v>
      </c>
      <c r="F29" s="60">
        <v>57360</v>
      </c>
      <c r="G29" s="61">
        <v>117.59</v>
      </c>
      <c r="H29" s="62">
        <v>1.1969000000000001</v>
      </c>
      <c r="I29" s="61">
        <v>140.74</v>
      </c>
      <c r="J29" s="61">
        <v>8024994.7999999998</v>
      </c>
      <c r="K29" s="61">
        <v>2814.8</v>
      </c>
      <c r="L29" s="61">
        <v>45036.800000000003</v>
      </c>
      <c r="M29" s="61">
        <v>8072846.3999999994</v>
      </c>
    </row>
    <row r="30" spans="1:13" ht="25.9" customHeight="1" x14ac:dyDescent="0.2">
      <c r="A30" s="58">
        <v>810111</v>
      </c>
      <c r="B30" s="59" t="s">
        <v>36</v>
      </c>
      <c r="C30" s="60">
        <v>136</v>
      </c>
      <c r="D30" s="60">
        <v>4</v>
      </c>
      <c r="E30" s="60">
        <v>16080</v>
      </c>
      <c r="F30" s="60">
        <v>16220</v>
      </c>
      <c r="G30" s="61">
        <v>112.19</v>
      </c>
      <c r="H30" s="62">
        <v>1.2394000000000001</v>
      </c>
      <c r="I30" s="61">
        <v>139.05000000000001</v>
      </c>
      <c r="J30" s="61">
        <v>18910.8</v>
      </c>
      <c r="K30" s="61">
        <v>556.20000000000005</v>
      </c>
      <c r="L30" s="61">
        <v>2235924</v>
      </c>
      <c r="M30" s="61">
        <v>2255391</v>
      </c>
    </row>
    <row r="31" spans="1:13" ht="25.9" customHeight="1" x14ac:dyDescent="0.2">
      <c r="A31" s="58">
        <v>810113</v>
      </c>
      <c r="B31" s="59" t="s">
        <v>37</v>
      </c>
      <c r="C31" s="60">
        <v>41802</v>
      </c>
      <c r="D31" s="60">
        <v>14</v>
      </c>
      <c r="E31" s="60">
        <v>44</v>
      </c>
      <c r="F31" s="60">
        <v>41860</v>
      </c>
      <c r="G31" s="61">
        <v>114.62</v>
      </c>
      <c r="H31" s="62">
        <v>1.2394000000000001</v>
      </c>
      <c r="I31" s="61">
        <v>142.06</v>
      </c>
      <c r="J31" s="61">
        <v>5938392.1200000001</v>
      </c>
      <c r="K31" s="61">
        <v>1988.84</v>
      </c>
      <c r="L31" s="61">
        <v>6250.64</v>
      </c>
      <c r="M31" s="61">
        <v>5946631.5999999996</v>
      </c>
    </row>
    <row r="32" spans="1:13" ht="25.9" customHeight="1" x14ac:dyDescent="0.2">
      <c r="A32" s="58">
        <v>810131</v>
      </c>
      <c r="B32" s="59" t="s">
        <v>42</v>
      </c>
      <c r="C32" s="60">
        <v>617</v>
      </c>
      <c r="D32" s="60">
        <v>36283</v>
      </c>
      <c r="E32" s="60">
        <v>22</v>
      </c>
      <c r="F32" s="60">
        <v>36922</v>
      </c>
      <c r="G32" s="61">
        <v>118.81</v>
      </c>
      <c r="H32" s="62">
        <v>1.1787000000000001</v>
      </c>
      <c r="I32" s="61">
        <v>140.04</v>
      </c>
      <c r="J32" s="61">
        <v>86404.68</v>
      </c>
      <c r="K32" s="61">
        <v>5081071.32</v>
      </c>
      <c r="L32" s="61">
        <v>3080.88</v>
      </c>
      <c r="M32" s="61">
        <v>5170556.88</v>
      </c>
    </row>
    <row r="33" spans="1:13" ht="25.9" customHeight="1" x14ac:dyDescent="0.2">
      <c r="A33" s="58">
        <v>810157</v>
      </c>
      <c r="B33" s="59" t="s">
        <v>86</v>
      </c>
      <c r="C33" s="60">
        <v>6959</v>
      </c>
      <c r="D33" s="60">
        <v>8</v>
      </c>
      <c r="E33" s="60">
        <v>1</v>
      </c>
      <c r="F33" s="60">
        <v>6968</v>
      </c>
      <c r="G33" s="61">
        <v>125.26</v>
      </c>
      <c r="H33" s="62">
        <v>1.1536</v>
      </c>
      <c r="I33" s="61">
        <v>144.5</v>
      </c>
      <c r="J33" s="61">
        <v>1005575.5</v>
      </c>
      <c r="K33" s="61">
        <v>1156</v>
      </c>
      <c r="L33" s="61">
        <v>144.5</v>
      </c>
      <c r="M33" s="61">
        <v>1006876</v>
      </c>
    </row>
    <row r="34" spans="1:13" ht="25.9" customHeight="1" x14ac:dyDescent="0.2">
      <c r="A34" s="58">
        <v>810184</v>
      </c>
      <c r="B34" s="59" t="s">
        <v>96</v>
      </c>
      <c r="C34" s="60">
        <v>109925</v>
      </c>
      <c r="D34" s="60">
        <v>3549</v>
      </c>
      <c r="E34" s="60">
        <v>3224</v>
      </c>
      <c r="F34" s="60">
        <v>116698</v>
      </c>
      <c r="G34" s="61">
        <v>117.59</v>
      </c>
      <c r="H34" s="62">
        <v>1.1969000000000001</v>
      </c>
      <c r="I34" s="61">
        <v>140.74</v>
      </c>
      <c r="J34" s="61">
        <v>15470844.5</v>
      </c>
      <c r="K34" s="61">
        <v>499486.26</v>
      </c>
      <c r="L34" s="61">
        <v>453745.76</v>
      </c>
      <c r="M34" s="61">
        <v>16424076.52</v>
      </c>
    </row>
    <row r="35" spans="1:13" ht="25.9" customHeight="1" x14ac:dyDescent="0.2">
      <c r="A35" s="58">
        <v>810185</v>
      </c>
      <c r="B35" s="59" t="s">
        <v>97</v>
      </c>
      <c r="C35" s="60">
        <v>342149</v>
      </c>
      <c r="D35" s="60">
        <v>25126</v>
      </c>
      <c r="E35" s="60">
        <v>22714</v>
      </c>
      <c r="F35" s="60">
        <v>389989</v>
      </c>
      <c r="G35" s="61">
        <v>118.81</v>
      </c>
      <c r="H35" s="62">
        <v>1.1536</v>
      </c>
      <c r="I35" s="61">
        <v>137.06</v>
      </c>
      <c r="J35" s="61">
        <v>46894941.939999998</v>
      </c>
      <c r="K35" s="61">
        <v>3443769.56</v>
      </c>
      <c r="L35" s="61">
        <v>3113180.84</v>
      </c>
      <c r="M35" s="61">
        <v>53451892.340000004</v>
      </c>
    </row>
    <row r="36" spans="1:13" ht="25.9" customHeight="1" x14ac:dyDescent="0.2">
      <c r="A36" s="58">
        <v>810194</v>
      </c>
      <c r="B36" s="59" t="s">
        <v>98</v>
      </c>
      <c r="C36" s="60">
        <v>42007</v>
      </c>
      <c r="D36" s="60">
        <v>14906</v>
      </c>
      <c r="E36" s="60">
        <v>7210</v>
      </c>
      <c r="F36" s="60">
        <v>64123</v>
      </c>
      <c r="G36" s="61">
        <v>117.59</v>
      </c>
      <c r="H36" s="62">
        <v>1.1787000000000001</v>
      </c>
      <c r="I36" s="61">
        <v>138.6</v>
      </c>
      <c r="J36" s="61">
        <v>5822170.2000000002</v>
      </c>
      <c r="K36" s="61">
        <v>2065971.6</v>
      </c>
      <c r="L36" s="61">
        <v>999306</v>
      </c>
      <c r="M36" s="61">
        <v>8887447.8000000007</v>
      </c>
    </row>
    <row r="37" spans="1:13" ht="25.9" customHeight="1" x14ac:dyDescent="0.2">
      <c r="A37" s="58">
        <v>810196</v>
      </c>
      <c r="B37" s="59" t="s">
        <v>99</v>
      </c>
      <c r="C37" s="60">
        <v>257222</v>
      </c>
      <c r="D37" s="60">
        <v>114</v>
      </c>
      <c r="E37" s="60">
        <v>5263</v>
      </c>
      <c r="F37" s="60">
        <v>262599</v>
      </c>
      <c r="G37" s="61">
        <v>118.81</v>
      </c>
      <c r="H37" s="62">
        <v>1.1787000000000001</v>
      </c>
      <c r="I37" s="61">
        <v>140.04</v>
      </c>
      <c r="J37" s="61">
        <v>36021368.880000003</v>
      </c>
      <c r="K37" s="61">
        <v>15964.56</v>
      </c>
      <c r="L37" s="61">
        <v>737030.52</v>
      </c>
      <c r="M37" s="61">
        <v>36774363.960000008</v>
      </c>
    </row>
    <row r="38" spans="1:13" ht="25.9" customHeight="1" x14ac:dyDescent="0.2">
      <c r="A38" s="58">
        <v>810197</v>
      </c>
      <c r="B38" s="59" t="s">
        <v>100</v>
      </c>
      <c r="C38" s="60">
        <v>96537</v>
      </c>
      <c r="D38" s="60">
        <v>2578</v>
      </c>
      <c r="E38" s="60">
        <v>55</v>
      </c>
      <c r="F38" s="60">
        <v>99170</v>
      </c>
      <c r="G38" s="61">
        <v>117.59</v>
      </c>
      <c r="H38" s="62">
        <v>1.1787000000000001</v>
      </c>
      <c r="I38" s="61">
        <v>138.6</v>
      </c>
      <c r="J38" s="61">
        <v>13380028.199999999</v>
      </c>
      <c r="K38" s="61">
        <v>357310.8</v>
      </c>
      <c r="L38" s="61">
        <v>7623</v>
      </c>
      <c r="M38" s="61">
        <v>13744962</v>
      </c>
    </row>
    <row r="39" spans="1:13" s="68" customFormat="1" ht="25.9" customHeight="1" x14ac:dyDescent="0.25">
      <c r="A39" s="63"/>
      <c r="B39" s="64" t="s">
        <v>101</v>
      </c>
      <c r="C39" s="65">
        <v>1225413</v>
      </c>
      <c r="D39" s="65">
        <v>161737</v>
      </c>
      <c r="E39" s="65">
        <v>197570</v>
      </c>
      <c r="F39" s="65">
        <v>1584720</v>
      </c>
      <c r="G39" s="66" t="s">
        <v>102</v>
      </c>
      <c r="H39" s="66" t="s">
        <v>102</v>
      </c>
      <c r="I39" s="66" t="s">
        <v>102</v>
      </c>
      <c r="J39" s="67">
        <v>171455043.03</v>
      </c>
      <c r="K39" s="67">
        <v>23542126.660000004</v>
      </c>
      <c r="L39" s="67">
        <v>28141626.18</v>
      </c>
      <c r="M39" s="67">
        <v>223138795.87000003</v>
      </c>
    </row>
    <row r="40" spans="1:13" ht="13.9" customHeight="1" x14ac:dyDescent="0.25">
      <c r="A40" s="69"/>
      <c r="B40" s="70"/>
      <c r="C40" s="71"/>
      <c r="D40" s="72"/>
      <c r="E40" s="72"/>
      <c r="F40" s="72"/>
      <c r="G40" s="73"/>
      <c r="H40" s="73"/>
      <c r="I40" s="73"/>
      <c r="K40" s="74"/>
      <c r="L40" s="74"/>
      <c r="M40" s="75"/>
    </row>
    <row r="41" spans="1:13" ht="18" customHeight="1" x14ac:dyDescent="0.3">
      <c r="A41" s="76"/>
      <c r="B41" s="77" t="s">
        <v>50</v>
      </c>
      <c r="C41" s="28"/>
      <c r="D41" s="1"/>
      <c r="E41" s="1"/>
      <c r="F41" s="8"/>
      <c r="G41" s="8"/>
      <c r="H41" s="8"/>
      <c r="I41" s="8"/>
      <c r="J41" s="78"/>
    </row>
    <row r="42" spans="1:13" ht="75" customHeight="1" x14ac:dyDescent="0.3">
      <c r="A42" s="99" t="s">
        <v>51</v>
      </c>
      <c r="B42" s="99"/>
      <c r="C42" s="99"/>
      <c r="D42" s="99"/>
      <c r="E42" s="99"/>
      <c r="F42" s="79"/>
      <c r="G42" s="79"/>
      <c r="H42" s="79"/>
      <c r="I42" s="79"/>
      <c r="J42" s="80"/>
      <c r="K42" s="81"/>
      <c r="L42" s="82" t="s">
        <v>52</v>
      </c>
      <c r="M42" s="29"/>
    </row>
    <row r="43" spans="1:13" ht="37.5" customHeight="1" x14ac:dyDescent="0.3">
      <c r="A43" s="29"/>
      <c r="B43" s="83"/>
      <c r="C43" s="83"/>
      <c r="D43" s="83"/>
      <c r="E43" s="83"/>
      <c r="F43" s="83"/>
      <c r="G43" s="83"/>
      <c r="H43" s="83"/>
      <c r="I43" s="83"/>
      <c r="J43" s="84"/>
      <c r="K43" s="82"/>
      <c r="L43" s="82"/>
      <c r="M43" s="29"/>
    </row>
    <row r="44" spans="1:13" ht="75" customHeight="1" x14ac:dyDescent="0.3">
      <c r="A44" s="99" t="s">
        <v>53</v>
      </c>
      <c r="B44" s="99"/>
      <c r="C44" s="99"/>
      <c r="D44" s="99"/>
      <c r="E44" s="99"/>
      <c r="F44" s="79"/>
      <c r="G44" s="79"/>
      <c r="H44" s="79"/>
      <c r="I44" s="79"/>
      <c r="J44" s="80"/>
      <c r="K44" s="81"/>
      <c r="L44" s="82" t="s">
        <v>54</v>
      </c>
      <c r="M44" s="29"/>
    </row>
    <row r="45" spans="1:13" ht="37.5" customHeight="1" x14ac:dyDescent="0.3">
      <c r="A45" s="29"/>
      <c r="B45" s="83"/>
      <c r="C45" s="83"/>
      <c r="D45" s="83"/>
      <c r="E45" s="83"/>
      <c r="F45" s="83"/>
      <c r="G45" s="83"/>
      <c r="H45" s="83"/>
      <c r="I45" s="83"/>
      <c r="J45" s="84"/>
      <c r="K45" s="82"/>
      <c r="L45" s="82"/>
      <c r="M45" s="29"/>
    </row>
    <row r="46" spans="1:13" ht="75" customHeight="1" x14ac:dyDescent="0.3">
      <c r="A46" s="99" t="s">
        <v>55</v>
      </c>
      <c r="B46" s="99"/>
      <c r="C46" s="99"/>
      <c r="D46" s="99"/>
      <c r="E46" s="99"/>
      <c r="F46" s="79"/>
      <c r="G46" s="79"/>
      <c r="H46" s="79"/>
      <c r="I46" s="79"/>
      <c r="J46" s="80"/>
      <c r="K46" s="81"/>
      <c r="L46" s="82" t="s">
        <v>56</v>
      </c>
      <c r="M46" s="29"/>
    </row>
    <row r="47" spans="1:13" ht="37.5" customHeight="1" x14ac:dyDescent="0.3">
      <c r="A47" s="29"/>
      <c r="B47" s="83"/>
      <c r="C47" s="83"/>
      <c r="D47" s="83"/>
      <c r="E47" s="83"/>
      <c r="F47" s="83"/>
      <c r="G47" s="83"/>
      <c r="H47" s="83"/>
      <c r="I47" s="83"/>
      <c r="J47" s="84"/>
      <c r="K47" s="82"/>
      <c r="L47" s="82"/>
      <c r="M47" s="29"/>
    </row>
    <row r="48" spans="1:13" s="1" customFormat="1" ht="75" customHeight="1" x14ac:dyDescent="0.3">
      <c r="A48" s="99" t="s">
        <v>103</v>
      </c>
      <c r="B48" s="99"/>
      <c r="C48" s="99"/>
      <c r="D48" s="99"/>
      <c r="E48" s="99"/>
      <c r="F48" s="79"/>
      <c r="G48" s="79"/>
      <c r="H48" s="79"/>
      <c r="I48" s="79"/>
      <c r="J48" s="80"/>
      <c r="K48" s="81"/>
      <c r="L48" s="82" t="s">
        <v>58</v>
      </c>
      <c r="M48" s="29"/>
    </row>
    <row r="49" spans="1:13" s="1" customFormat="1" ht="37.5" customHeight="1" x14ac:dyDescent="0.3">
      <c r="A49" s="29"/>
      <c r="B49" s="83"/>
      <c r="C49" s="83"/>
      <c r="D49" s="83"/>
      <c r="E49" s="83"/>
      <c r="F49" s="83"/>
      <c r="G49" s="83"/>
      <c r="H49" s="83"/>
      <c r="I49" s="83"/>
      <c r="J49" s="84"/>
      <c r="K49" s="82"/>
      <c r="L49" s="82"/>
      <c r="M49" s="29"/>
    </row>
    <row r="50" spans="1:13" s="1" customFormat="1" ht="75" customHeight="1" x14ac:dyDescent="0.3">
      <c r="A50" s="99" t="s">
        <v>59</v>
      </c>
      <c r="B50" s="99"/>
      <c r="C50" s="99"/>
      <c r="D50" s="99"/>
      <c r="E50" s="99"/>
      <c r="F50" s="79"/>
      <c r="G50" s="79"/>
      <c r="H50" s="79"/>
      <c r="I50" s="79"/>
      <c r="J50" s="80"/>
      <c r="K50" s="81"/>
      <c r="L50" s="82" t="s">
        <v>60</v>
      </c>
      <c r="M50" s="29"/>
    </row>
    <row r="51" spans="1:13" s="1" customFormat="1" ht="37.5" customHeight="1" x14ac:dyDescent="0.3">
      <c r="A51" s="29"/>
      <c r="B51" s="83"/>
      <c r="C51" s="83"/>
      <c r="D51" s="83"/>
      <c r="E51" s="83"/>
      <c r="F51" s="83"/>
      <c r="G51" s="83"/>
      <c r="H51" s="83"/>
      <c r="I51" s="83"/>
      <c r="J51" s="84"/>
      <c r="K51" s="82"/>
      <c r="L51" s="82"/>
      <c r="M51" s="29"/>
    </row>
    <row r="52" spans="1:13" s="1" customFormat="1" ht="75" customHeight="1" x14ac:dyDescent="0.3">
      <c r="A52" s="99" t="s">
        <v>61</v>
      </c>
      <c r="B52" s="99"/>
      <c r="C52" s="99"/>
      <c r="D52" s="99"/>
      <c r="E52" s="99"/>
      <c r="F52" s="79"/>
      <c r="G52" s="79"/>
      <c r="H52" s="79"/>
      <c r="I52" s="79"/>
      <c r="J52" s="80"/>
      <c r="K52" s="81"/>
      <c r="L52" s="82" t="s">
        <v>62</v>
      </c>
      <c r="M52" s="29"/>
    </row>
    <row r="53" spans="1:13" s="1" customFormat="1" ht="37.5" customHeight="1" x14ac:dyDescent="0.3">
      <c r="A53" s="29"/>
      <c r="B53" s="83"/>
      <c r="C53" s="83"/>
      <c r="D53" s="83"/>
      <c r="E53" s="83"/>
      <c r="F53" s="83"/>
      <c r="G53" s="83"/>
      <c r="H53" s="83"/>
      <c r="I53" s="83"/>
      <c r="J53" s="84"/>
      <c r="K53" s="82"/>
      <c r="L53" s="82"/>
      <c r="M53" s="29"/>
    </row>
    <row r="54" spans="1:13" s="1" customFormat="1" ht="75" customHeight="1" x14ac:dyDescent="0.3">
      <c r="A54" s="99" t="s">
        <v>104</v>
      </c>
      <c r="B54" s="99"/>
      <c r="C54" s="99"/>
      <c r="D54" s="99"/>
      <c r="E54" s="99"/>
      <c r="F54" s="79"/>
      <c r="G54" s="79"/>
      <c r="H54" s="79"/>
      <c r="I54" s="79"/>
      <c r="J54" s="80"/>
      <c r="K54" s="81"/>
      <c r="L54" s="82" t="s">
        <v>64</v>
      </c>
      <c r="M54" s="29"/>
    </row>
    <row r="55" spans="1:13" s="1" customFormat="1" ht="37.5" customHeight="1" x14ac:dyDescent="0.3">
      <c r="A55" s="29"/>
      <c r="B55" s="83"/>
      <c r="C55" s="83"/>
      <c r="D55" s="83"/>
      <c r="E55" s="83"/>
      <c r="F55" s="83"/>
      <c r="G55" s="83"/>
      <c r="H55" s="83"/>
      <c r="I55" s="83"/>
      <c r="J55" s="84"/>
      <c r="K55" s="82"/>
      <c r="L55" s="82"/>
      <c r="M55" s="29"/>
    </row>
    <row r="56" spans="1:13" s="1" customFormat="1" ht="75" customHeight="1" x14ac:dyDescent="0.3">
      <c r="A56" s="99" t="s">
        <v>65</v>
      </c>
      <c r="B56" s="99"/>
      <c r="C56" s="99"/>
      <c r="D56" s="99"/>
      <c r="E56" s="99"/>
      <c r="F56" s="79"/>
      <c r="G56" s="79"/>
      <c r="H56" s="79"/>
      <c r="I56" s="79"/>
      <c r="J56" s="80"/>
      <c r="K56" s="81"/>
      <c r="L56" s="82" t="s">
        <v>66</v>
      </c>
      <c r="M56" s="29"/>
    </row>
    <row r="57" spans="1:13" s="1" customFormat="1" ht="37.5" customHeight="1" x14ac:dyDescent="0.3">
      <c r="A57" s="29"/>
      <c r="B57" s="83"/>
      <c r="C57" s="83"/>
      <c r="D57" s="83"/>
      <c r="E57" s="83"/>
      <c r="F57" s="83"/>
      <c r="G57" s="83"/>
      <c r="H57" s="83"/>
      <c r="I57" s="83"/>
      <c r="J57" s="84"/>
      <c r="K57" s="82"/>
      <c r="L57" s="82"/>
      <c r="M57" s="29"/>
    </row>
    <row r="58" spans="1:13" s="1" customFormat="1" ht="75" customHeight="1" x14ac:dyDescent="0.3">
      <c r="A58" s="99" t="s">
        <v>127</v>
      </c>
      <c r="B58" s="99"/>
      <c r="C58" s="99"/>
      <c r="D58" s="99"/>
      <c r="E58" s="99"/>
      <c r="F58" s="79"/>
      <c r="G58" s="79"/>
      <c r="H58" s="79"/>
      <c r="I58" s="79"/>
      <c r="J58" s="80"/>
      <c r="K58" s="81"/>
      <c r="L58" s="82" t="s">
        <v>67</v>
      </c>
      <c r="M58" s="29"/>
    </row>
    <row r="59" spans="1:13" s="1" customFormat="1" ht="37.5" customHeight="1" x14ac:dyDescent="0.3">
      <c r="A59" s="29"/>
      <c r="B59" s="83"/>
      <c r="C59" s="83"/>
      <c r="D59" s="83"/>
      <c r="E59" s="83"/>
      <c r="F59" s="83"/>
      <c r="G59" s="83"/>
      <c r="H59" s="83"/>
      <c r="I59" s="83"/>
      <c r="J59" s="84"/>
      <c r="K59" s="82"/>
      <c r="L59" s="82"/>
      <c r="M59" s="29"/>
    </row>
    <row r="60" spans="1:13" s="1" customFormat="1" ht="75" customHeight="1" x14ac:dyDescent="0.3">
      <c r="A60" s="99" t="s">
        <v>68</v>
      </c>
      <c r="B60" s="99"/>
      <c r="C60" s="99"/>
      <c r="D60" s="99"/>
      <c r="E60" s="99"/>
      <c r="F60" s="79"/>
      <c r="G60" s="79"/>
      <c r="H60" s="79"/>
      <c r="I60" s="79"/>
      <c r="J60" s="80"/>
      <c r="K60" s="81"/>
      <c r="L60" s="82" t="s">
        <v>69</v>
      </c>
      <c r="M60" s="29"/>
    </row>
    <row r="61" spans="1:13" s="1" customFormat="1" ht="37.5" customHeight="1" x14ac:dyDescent="0.3">
      <c r="A61" s="29"/>
      <c r="B61" s="83"/>
      <c r="C61" s="83"/>
      <c r="D61" s="83"/>
      <c r="E61" s="83"/>
      <c r="F61" s="83"/>
      <c r="G61" s="83"/>
      <c r="H61" s="83"/>
      <c r="I61" s="83"/>
      <c r="J61" s="84"/>
      <c r="K61" s="82"/>
      <c r="L61" s="82"/>
      <c r="M61" s="29"/>
    </row>
    <row r="62" spans="1:13" s="1" customFormat="1" ht="75" customHeight="1" x14ac:dyDescent="0.3">
      <c r="A62" s="99" t="s">
        <v>70</v>
      </c>
      <c r="B62" s="99"/>
      <c r="C62" s="99"/>
      <c r="D62" s="99"/>
      <c r="E62" s="99"/>
      <c r="F62" s="79"/>
      <c r="G62" s="79"/>
      <c r="H62" s="79"/>
      <c r="I62" s="79"/>
      <c r="J62" s="80"/>
      <c r="K62" s="81"/>
      <c r="L62" s="82" t="s">
        <v>71</v>
      </c>
      <c r="M62" s="29"/>
    </row>
    <row r="63" spans="1:13" s="1" customFormat="1" ht="37.5" customHeight="1" x14ac:dyDescent="0.3">
      <c r="A63" s="29"/>
      <c r="B63" s="83"/>
      <c r="C63" s="83"/>
      <c r="D63" s="83"/>
      <c r="E63" s="83"/>
      <c r="F63" s="83"/>
      <c r="G63" s="83"/>
      <c r="H63" s="83"/>
      <c r="I63" s="83"/>
      <c r="J63" s="84"/>
      <c r="K63" s="82"/>
      <c r="L63" s="82"/>
      <c r="M63" s="29"/>
    </row>
    <row r="64" spans="1:13" s="1" customFormat="1" ht="75" customHeight="1" x14ac:dyDescent="0.3">
      <c r="A64" s="99" t="s">
        <v>105</v>
      </c>
      <c r="B64" s="99"/>
      <c r="C64" s="99"/>
      <c r="D64" s="99"/>
      <c r="E64" s="99"/>
      <c r="F64" s="80"/>
      <c r="G64" s="80"/>
      <c r="H64" s="80"/>
      <c r="I64" s="80"/>
      <c r="J64" s="80"/>
      <c r="K64" s="81"/>
      <c r="L64" s="82" t="s">
        <v>73</v>
      </c>
      <c r="M64" s="29"/>
    </row>
    <row r="65" spans="1:13" x14ac:dyDescent="0.2">
      <c r="J65" s="45"/>
      <c r="K65" s="45"/>
      <c r="L65" s="45"/>
      <c r="M65" s="45"/>
    </row>
    <row r="66" spans="1:13" x14ac:dyDescent="0.2">
      <c r="J66" s="45"/>
      <c r="K66" s="45"/>
      <c r="L66" s="45"/>
      <c r="M66" s="45"/>
    </row>
    <row r="67" spans="1:13" x14ac:dyDescent="0.2">
      <c r="J67" s="45"/>
      <c r="K67" s="45"/>
      <c r="L67" s="45"/>
      <c r="M67" s="45"/>
    </row>
    <row r="68" spans="1:13" x14ac:dyDescent="0.2">
      <c r="J68" s="45"/>
      <c r="K68" s="45"/>
      <c r="L68" s="45"/>
      <c r="M68" s="45"/>
    </row>
    <row r="69" spans="1:13" x14ac:dyDescent="0.2">
      <c r="A69" s="45"/>
      <c r="B69" s="45"/>
      <c r="C69" s="45"/>
      <c r="D69" s="45"/>
      <c r="E69" s="45"/>
      <c r="J69" s="45"/>
      <c r="K69" s="45"/>
      <c r="L69" s="45"/>
      <c r="M69" s="45"/>
    </row>
    <row r="70" spans="1:13" x14ac:dyDescent="0.2">
      <c r="A70" s="45"/>
      <c r="B70" s="45"/>
      <c r="C70" s="45"/>
      <c r="D70" s="45"/>
      <c r="E70" s="45"/>
      <c r="J70" s="45"/>
      <c r="K70" s="45"/>
      <c r="L70" s="45"/>
      <c r="M70" s="45"/>
    </row>
    <row r="71" spans="1:13" x14ac:dyDescent="0.2">
      <c r="A71" s="45"/>
      <c r="B71" s="45"/>
      <c r="C71" s="45"/>
      <c r="D71" s="45"/>
      <c r="E71" s="45"/>
      <c r="J71" s="45"/>
      <c r="K71" s="45"/>
      <c r="L71" s="45"/>
      <c r="M71" s="45"/>
    </row>
    <row r="72" spans="1:13" x14ac:dyDescent="0.2">
      <c r="A72" s="45"/>
      <c r="B72" s="45"/>
      <c r="C72" s="45"/>
      <c r="D72" s="45"/>
      <c r="E72" s="45"/>
      <c r="J72" s="45"/>
      <c r="K72" s="45"/>
      <c r="L72" s="45"/>
      <c r="M72" s="45"/>
    </row>
    <row r="73" spans="1:13" x14ac:dyDescent="0.2">
      <c r="A73" s="45"/>
      <c r="B73" s="45"/>
      <c r="C73" s="45"/>
      <c r="D73" s="45"/>
      <c r="E73" s="45"/>
      <c r="J73" s="45"/>
      <c r="K73" s="45"/>
      <c r="L73" s="45"/>
      <c r="M73" s="45"/>
    </row>
    <row r="74" spans="1:13" x14ac:dyDescent="0.2">
      <c r="A74" s="45"/>
      <c r="B74" s="45"/>
      <c r="C74" s="45"/>
      <c r="D74" s="45"/>
      <c r="E74" s="45"/>
      <c r="J74" s="45"/>
      <c r="K74" s="45"/>
      <c r="L74" s="45"/>
      <c r="M74" s="45"/>
    </row>
    <row r="75" spans="1:13" x14ac:dyDescent="0.2">
      <c r="A75" s="45"/>
      <c r="B75" s="45"/>
      <c r="C75" s="45"/>
      <c r="D75" s="45"/>
      <c r="E75" s="45"/>
      <c r="J75" s="45"/>
      <c r="K75" s="45"/>
      <c r="L75" s="45"/>
      <c r="M75" s="45"/>
    </row>
    <row r="76" spans="1:13" x14ac:dyDescent="0.2">
      <c r="A76" s="45"/>
      <c r="B76" s="45"/>
      <c r="C76" s="45"/>
      <c r="D76" s="45"/>
      <c r="E76" s="45"/>
      <c r="J76" s="45"/>
      <c r="K76" s="45"/>
      <c r="L76" s="45"/>
      <c r="M76" s="45"/>
    </row>
    <row r="77" spans="1:13" x14ac:dyDescent="0.2">
      <c r="A77" s="45"/>
      <c r="B77" s="45"/>
      <c r="C77" s="45"/>
      <c r="D77" s="45"/>
      <c r="E77" s="45"/>
      <c r="J77" s="45"/>
      <c r="K77" s="45"/>
      <c r="L77" s="45"/>
      <c r="M77" s="45"/>
    </row>
    <row r="78" spans="1:13" x14ac:dyDescent="0.2">
      <c r="A78" s="45"/>
      <c r="B78" s="45"/>
      <c r="C78" s="45"/>
      <c r="D78" s="45"/>
      <c r="E78" s="45"/>
      <c r="J78" s="45"/>
      <c r="K78" s="45"/>
      <c r="L78" s="45"/>
      <c r="M78" s="45"/>
    </row>
    <row r="79" spans="1:13" x14ac:dyDescent="0.2">
      <c r="A79" s="45"/>
      <c r="B79" s="45"/>
      <c r="C79" s="45"/>
      <c r="D79" s="45"/>
      <c r="E79" s="45"/>
      <c r="J79" s="45"/>
      <c r="K79" s="45"/>
      <c r="L79" s="45"/>
      <c r="M79" s="45"/>
    </row>
    <row r="80" spans="1:13" x14ac:dyDescent="0.2">
      <c r="A80" s="45"/>
      <c r="B80" s="45"/>
      <c r="C80" s="45"/>
      <c r="D80" s="45"/>
      <c r="E80" s="45"/>
      <c r="J80" s="45"/>
      <c r="K80" s="45"/>
      <c r="L80" s="45"/>
      <c r="M80" s="45"/>
    </row>
    <row r="81" s="45" customFormat="1" x14ac:dyDescent="0.2"/>
    <row r="82" s="45" customFormat="1" x14ac:dyDescent="0.2"/>
    <row r="83" s="45" customFormat="1" x14ac:dyDescent="0.2"/>
    <row r="84" s="45" customFormat="1" x14ac:dyDescent="0.2"/>
    <row r="85" s="45" customFormat="1" x14ac:dyDescent="0.2"/>
    <row r="86" s="45" customFormat="1" x14ac:dyDescent="0.2"/>
    <row r="87" s="45" customFormat="1" x14ac:dyDescent="0.2"/>
    <row r="88" s="45" customFormat="1" x14ac:dyDescent="0.2"/>
    <row r="89" s="45" customFormat="1" x14ac:dyDescent="0.2"/>
    <row r="90" s="45" customFormat="1" x14ac:dyDescent="0.2"/>
    <row r="91" s="45" customFormat="1" x14ac:dyDescent="0.2"/>
    <row r="92" s="45" customFormat="1" x14ac:dyDescent="0.2"/>
    <row r="93" s="45" customFormat="1" x14ac:dyDescent="0.2"/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XFD9 A65:M1048576 N42:XFD1048576 A1:XFD3 A10:XFD41 A5:XFD7 A4:L4 N4:XFD4">
    <cfRule type="cellIs" dxfId="144" priority="11" operator="lessThan">
      <formula>0</formula>
    </cfRule>
  </conditionalFormatting>
  <conditionalFormatting sqref="G8">
    <cfRule type="cellIs" dxfId="143" priority="10" operator="lessThan">
      <formula>0</formula>
    </cfRule>
  </conditionalFormatting>
  <conditionalFormatting sqref="H8">
    <cfRule type="cellIs" dxfId="142" priority="9" operator="lessThan">
      <formula>0</formula>
    </cfRule>
  </conditionalFormatting>
  <conditionalFormatting sqref="I8">
    <cfRule type="cellIs" dxfId="141" priority="8" operator="lessThan">
      <formula>0</formula>
    </cfRule>
  </conditionalFormatting>
  <conditionalFormatting sqref="A43:B43 F64:K64 G42:K49 B63 B61 B59 B57 B55 B49 B47 B45 A44:A49 A42 M42:M49 M54:M64 A54:A63 G54:K63">
    <cfRule type="cellIs" dxfId="140" priority="7" operator="lessThan">
      <formula>0</formula>
    </cfRule>
  </conditionalFormatting>
  <conditionalFormatting sqref="A64">
    <cfRule type="cellIs" dxfId="139" priority="6" operator="lessThan">
      <formula>0</formula>
    </cfRule>
  </conditionalFormatting>
  <conditionalFormatting sqref="L42:L49 L54:L64">
    <cfRule type="cellIs" dxfId="138" priority="5" operator="lessThan">
      <formula>0</formula>
    </cfRule>
  </conditionalFormatting>
  <conditionalFormatting sqref="B53 B51 M50:M53 A50:A53 G50:K53">
    <cfRule type="cellIs" dxfId="137" priority="4" operator="lessThan">
      <formula>0</formula>
    </cfRule>
  </conditionalFormatting>
  <conditionalFormatting sqref="L50:L53">
    <cfRule type="cellIs" dxfId="136" priority="3" operator="lessThan">
      <formula>0</formula>
    </cfRule>
  </conditionalFormatting>
  <conditionalFormatting sqref="M4">
    <cfRule type="cellIs" dxfId="135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R61"/>
  <sheetViews>
    <sheetView view="pageBreakPreview" zoomScale="70" zoomScaleSheetLayoutView="70" workbookViewId="0">
      <pane xSplit="2" ySplit="9" topLeftCell="C10" activePane="bottomRight" state="frozen"/>
      <selection activeCell="R36" sqref="R36"/>
      <selection pane="topRight" activeCell="R36" sqref="R36"/>
      <selection pane="bottomLeft" activeCell="R36" sqref="R36"/>
      <selection pane="bottomRight" activeCell="R3" sqref="R3"/>
    </sheetView>
  </sheetViews>
  <sheetFormatPr defaultColWidth="9.140625" defaultRowHeight="12.75" x14ac:dyDescent="0.2"/>
  <cols>
    <col min="1" max="1" width="8.5703125" style="1" customWidth="1"/>
    <col min="2" max="2" width="38.28515625" style="40" customWidth="1"/>
    <col min="3" max="3" width="17.85546875" style="40" customWidth="1"/>
    <col min="4" max="6" width="17.85546875" style="41" customWidth="1"/>
    <col min="7" max="9" width="18.140625" style="41" customWidth="1"/>
    <col min="10" max="10" width="17.85546875" style="41" customWidth="1"/>
    <col min="11" max="13" width="17.85546875" style="28" customWidth="1"/>
    <col min="14" max="14" width="17.85546875" style="41" customWidth="1"/>
    <col min="15" max="17" width="17.85546875" style="28" customWidth="1"/>
    <col min="18" max="18" width="17.42578125" style="1" customWidth="1"/>
    <col min="19" max="16384" width="9.140625" style="1"/>
  </cols>
  <sheetData>
    <row r="1" spans="1:18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/>
      <c r="N1" s="3"/>
      <c r="O1" s="5"/>
      <c r="P1" s="5"/>
      <c r="Q1" s="6" t="s">
        <v>122</v>
      </c>
    </row>
    <row r="2" spans="1:18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/>
      <c r="N2" s="3"/>
      <c r="O2" s="5"/>
      <c r="P2" s="5"/>
      <c r="Q2" s="6" t="s">
        <v>0</v>
      </c>
    </row>
    <row r="3" spans="1:18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/>
      <c r="N3" s="3"/>
      <c r="O3" s="5"/>
      <c r="P3" s="5"/>
      <c r="Q3" s="6" t="s">
        <v>1</v>
      </c>
    </row>
    <row r="4" spans="1:18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/>
      <c r="N4" s="3"/>
      <c r="O4" s="5"/>
      <c r="P4" s="5"/>
      <c r="Q4" s="6" t="s">
        <v>126</v>
      </c>
    </row>
    <row r="5" spans="1:18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  <c r="N5" s="3"/>
      <c r="O5" s="5"/>
      <c r="P5" s="5"/>
      <c r="Q5" s="5"/>
    </row>
    <row r="6" spans="1:18" ht="36.75" customHeight="1" x14ac:dyDescent="0.3">
      <c r="A6" s="101" t="s">
        <v>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8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8" ht="13.5" customHeight="1" x14ac:dyDescent="0.2">
      <c r="A8" s="102" t="s">
        <v>3</v>
      </c>
      <c r="B8" s="102" t="s">
        <v>4</v>
      </c>
      <c r="C8" s="104" t="s">
        <v>5</v>
      </c>
      <c r="D8" s="105"/>
      <c r="E8" s="105"/>
      <c r="F8" s="106"/>
      <c r="G8" s="107" t="s">
        <v>6</v>
      </c>
      <c r="H8" s="107" t="s">
        <v>7</v>
      </c>
      <c r="I8" s="107" t="s">
        <v>8</v>
      </c>
      <c r="J8" s="109" t="s">
        <v>9</v>
      </c>
      <c r="K8" s="110"/>
      <c r="L8" s="110"/>
      <c r="M8" s="111"/>
      <c r="N8" s="112" t="s">
        <v>10</v>
      </c>
      <c r="O8" s="112"/>
      <c r="P8" s="112"/>
      <c r="Q8" s="112"/>
    </row>
    <row r="9" spans="1:18" ht="102" customHeight="1" x14ac:dyDescent="0.2">
      <c r="A9" s="103"/>
      <c r="B9" s="103"/>
      <c r="C9" s="10" t="s">
        <v>11</v>
      </c>
      <c r="D9" s="11" t="s">
        <v>12</v>
      </c>
      <c r="E9" s="10" t="s">
        <v>13</v>
      </c>
      <c r="F9" s="10" t="s">
        <v>14</v>
      </c>
      <c r="G9" s="108"/>
      <c r="H9" s="108"/>
      <c r="I9" s="108"/>
      <c r="J9" s="10" t="s">
        <v>11</v>
      </c>
      <c r="K9" s="11" t="s">
        <v>12</v>
      </c>
      <c r="L9" s="10" t="s">
        <v>13</v>
      </c>
      <c r="M9" s="12" t="s">
        <v>15</v>
      </c>
      <c r="N9" s="10" t="s">
        <v>11</v>
      </c>
      <c r="O9" s="11" t="s">
        <v>12</v>
      </c>
      <c r="P9" s="10" t="s">
        <v>13</v>
      </c>
      <c r="Q9" s="12" t="s">
        <v>15</v>
      </c>
    </row>
    <row r="10" spans="1:18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 t="s">
        <v>17</v>
      </c>
      <c r="J10" s="15" t="s">
        <v>18</v>
      </c>
      <c r="K10" s="15" t="s">
        <v>19</v>
      </c>
      <c r="L10" s="15" t="s">
        <v>20</v>
      </c>
      <c r="M10" s="15" t="s">
        <v>21</v>
      </c>
      <c r="N10" s="15">
        <v>14</v>
      </c>
      <c r="O10" s="15">
        <v>15</v>
      </c>
      <c r="P10" s="15">
        <v>16</v>
      </c>
      <c r="Q10" s="15" t="s">
        <v>22</v>
      </c>
    </row>
    <row r="11" spans="1:18" ht="21.75" customHeight="1" x14ac:dyDescent="0.2">
      <c r="A11" s="16">
        <v>810003</v>
      </c>
      <c r="B11" s="17" t="s">
        <v>23</v>
      </c>
      <c r="C11" s="18">
        <v>30942</v>
      </c>
      <c r="D11" s="18">
        <v>10787</v>
      </c>
      <c r="E11" s="18">
        <v>5330</v>
      </c>
      <c r="F11" s="19">
        <f t="shared" ref="F11:F35" si="0">SUM(C11:E11)</f>
        <v>47059</v>
      </c>
      <c r="G11" s="20">
        <v>428.88</v>
      </c>
      <c r="H11" s="21">
        <v>0.95540000000000003</v>
      </c>
      <c r="I11" s="20">
        <f t="shared" ref="I11:I35" si="1">ROUND(G11*H11,2)</f>
        <v>409.75</v>
      </c>
      <c r="J11" s="22">
        <f>ROUND(C11*$I11,2)</f>
        <v>12678484.5</v>
      </c>
      <c r="K11" s="22">
        <f>ROUND(D11*$I11,2)</f>
        <v>4419973.25</v>
      </c>
      <c r="L11" s="22">
        <f>ROUND(E11*$I11,2)</f>
        <v>2183967.5</v>
      </c>
      <c r="M11" s="20">
        <f t="shared" ref="M11:M35" si="2">SUM(J11:L11)</f>
        <v>19282425.25</v>
      </c>
      <c r="N11" s="22">
        <v>13224726.4</v>
      </c>
      <c r="O11" s="22">
        <f t="shared" ref="O11:P26" si="3">K11</f>
        <v>4419973.25</v>
      </c>
      <c r="P11" s="22">
        <f t="shared" si="3"/>
        <v>2183967.5</v>
      </c>
      <c r="Q11" s="20">
        <f t="shared" ref="Q11:Q35" si="4">SUM(N11:P11)</f>
        <v>19828667.149999999</v>
      </c>
    </row>
    <row r="12" spans="1:18" ht="21.75" customHeight="1" x14ac:dyDescent="0.2">
      <c r="A12" s="16">
        <v>810005</v>
      </c>
      <c r="B12" s="17" t="s">
        <v>24</v>
      </c>
      <c r="C12" s="18">
        <v>40185</v>
      </c>
      <c r="D12" s="18">
        <v>429</v>
      </c>
      <c r="E12" s="18">
        <v>57</v>
      </c>
      <c r="F12" s="19">
        <f t="shared" si="0"/>
        <v>40671</v>
      </c>
      <c r="G12" s="20">
        <v>489.6</v>
      </c>
      <c r="H12" s="21">
        <v>1.4883999999999999</v>
      </c>
      <c r="I12" s="20">
        <f t="shared" si="1"/>
        <v>728.72</v>
      </c>
      <c r="J12" s="22">
        <f t="shared" ref="J12:L27" si="5">ROUND(C12*$I12,2)</f>
        <v>29283613.199999999</v>
      </c>
      <c r="K12" s="22">
        <f t="shared" si="5"/>
        <v>312620.88</v>
      </c>
      <c r="L12" s="22">
        <f t="shared" si="5"/>
        <v>41537.040000000001</v>
      </c>
      <c r="M12" s="20">
        <f t="shared" si="2"/>
        <v>29637771.119999997</v>
      </c>
      <c r="N12" s="22">
        <v>30164759</v>
      </c>
      <c r="O12" s="22">
        <f t="shared" si="3"/>
        <v>312620.88</v>
      </c>
      <c r="P12" s="22">
        <f t="shared" si="3"/>
        <v>41537.040000000001</v>
      </c>
      <c r="Q12" s="20">
        <f t="shared" si="4"/>
        <v>30518916.919999998</v>
      </c>
      <c r="R12" s="23"/>
    </row>
    <row r="13" spans="1:18" ht="21.75" customHeight="1" x14ac:dyDescent="0.2">
      <c r="A13" s="16">
        <v>810006</v>
      </c>
      <c r="B13" s="17" t="s">
        <v>25</v>
      </c>
      <c r="C13" s="18">
        <v>8738</v>
      </c>
      <c r="D13" s="18">
        <v>333</v>
      </c>
      <c r="E13" s="18">
        <v>32021</v>
      </c>
      <c r="F13" s="19">
        <f t="shared" si="0"/>
        <v>41092</v>
      </c>
      <c r="G13" s="20">
        <v>509.35</v>
      </c>
      <c r="H13" s="21">
        <v>1.8514999999999999</v>
      </c>
      <c r="I13" s="20">
        <f t="shared" si="1"/>
        <v>943.06</v>
      </c>
      <c r="J13" s="22">
        <f t="shared" si="5"/>
        <v>8240458.2800000003</v>
      </c>
      <c r="K13" s="22">
        <f t="shared" si="5"/>
        <v>314038.98</v>
      </c>
      <c r="L13" s="22">
        <f t="shared" si="5"/>
        <v>30197724.260000002</v>
      </c>
      <c r="M13" s="20">
        <f t="shared" si="2"/>
        <v>38752221.520000003</v>
      </c>
      <c r="N13" s="22">
        <f>J13</f>
        <v>8240458.2800000003</v>
      </c>
      <c r="O13" s="22">
        <f t="shared" si="3"/>
        <v>314038.98</v>
      </c>
      <c r="P13" s="22">
        <v>31276308.580000002</v>
      </c>
      <c r="Q13" s="20">
        <f t="shared" si="4"/>
        <v>39830805.840000004</v>
      </c>
    </row>
    <row r="14" spans="1:18" ht="21.75" customHeight="1" x14ac:dyDescent="0.2">
      <c r="A14" s="16">
        <v>810059</v>
      </c>
      <c r="B14" s="17" t="s">
        <v>26</v>
      </c>
      <c r="C14" s="18">
        <v>23918</v>
      </c>
      <c r="D14" s="18">
        <v>10120</v>
      </c>
      <c r="E14" s="18">
        <v>52</v>
      </c>
      <c r="F14" s="19">
        <f t="shared" si="0"/>
        <v>34090</v>
      </c>
      <c r="G14" s="20">
        <v>498.82</v>
      </c>
      <c r="H14" s="21">
        <v>1.2394000000000001</v>
      </c>
      <c r="I14" s="20">
        <f t="shared" si="1"/>
        <v>618.24</v>
      </c>
      <c r="J14" s="22">
        <f t="shared" si="5"/>
        <v>14787064.32</v>
      </c>
      <c r="K14" s="22">
        <f t="shared" si="5"/>
        <v>6256588.7999999998</v>
      </c>
      <c r="L14" s="22">
        <f t="shared" si="5"/>
        <v>32148.48</v>
      </c>
      <c r="M14" s="20">
        <f t="shared" si="2"/>
        <v>21075801.600000001</v>
      </c>
      <c r="N14" s="22">
        <v>15545345.51</v>
      </c>
      <c r="O14" s="22">
        <f t="shared" si="3"/>
        <v>6256588.7999999998</v>
      </c>
      <c r="P14" s="22">
        <f t="shared" si="3"/>
        <v>32148.48</v>
      </c>
      <c r="Q14" s="20">
        <f t="shared" si="4"/>
        <v>21834082.789999999</v>
      </c>
    </row>
    <row r="15" spans="1:18" ht="21.75" customHeight="1" x14ac:dyDescent="0.2">
      <c r="A15" s="16">
        <v>810064</v>
      </c>
      <c r="B15" s="17" t="s">
        <v>27</v>
      </c>
      <c r="C15" s="18">
        <v>34517</v>
      </c>
      <c r="D15" s="18">
        <v>1855</v>
      </c>
      <c r="E15" s="18">
        <v>1343</v>
      </c>
      <c r="F15" s="19">
        <f t="shared" si="0"/>
        <v>37715</v>
      </c>
      <c r="G15" s="20">
        <v>520.88</v>
      </c>
      <c r="H15" s="21">
        <v>0.41760000000000003</v>
      </c>
      <c r="I15" s="20">
        <f t="shared" si="1"/>
        <v>217.52</v>
      </c>
      <c r="J15" s="22">
        <f t="shared" si="5"/>
        <v>7508137.8399999999</v>
      </c>
      <c r="K15" s="22">
        <f t="shared" si="5"/>
        <v>403499.6</v>
      </c>
      <c r="L15" s="22">
        <f t="shared" si="5"/>
        <v>292129.36</v>
      </c>
      <c r="M15" s="20">
        <f t="shared" si="2"/>
        <v>8203766.7999999998</v>
      </c>
      <c r="N15" s="22">
        <v>7839862.5599999996</v>
      </c>
      <c r="O15" s="22">
        <f t="shared" si="3"/>
        <v>403499.6</v>
      </c>
      <c r="P15" s="22">
        <f t="shared" si="3"/>
        <v>292129.36</v>
      </c>
      <c r="Q15" s="20">
        <f t="shared" si="4"/>
        <v>8535491.5199999996</v>
      </c>
    </row>
    <row r="16" spans="1:18" ht="21.75" customHeight="1" x14ac:dyDescent="0.2">
      <c r="A16" s="16">
        <v>810076</v>
      </c>
      <c r="B16" s="17" t="s">
        <v>28</v>
      </c>
      <c r="C16" s="18">
        <v>36838</v>
      </c>
      <c r="D16" s="18">
        <v>137</v>
      </c>
      <c r="E16" s="18">
        <v>106</v>
      </c>
      <c r="F16" s="19">
        <f t="shared" si="0"/>
        <v>37081</v>
      </c>
      <c r="G16" s="20">
        <v>493.38</v>
      </c>
      <c r="H16" s="21">
        <v>1.7556</v>
      </c>
      <c r="I16" s="20">
        <f t="shared" si="1"/>
        <v>866.18</v>
      </c>
      <c r="J16" s="22">
        <f t="shared" si="5"/>
        <v>31908338.84</v>
      </c>
      <c r="K16" s="22">
        <f t="shared" si="5"/>
        <v>118666.66</v>
      </c>
      <c r="L16" s="22">
        <f t="shared" si="5"/>
        <v>91815.08</v>
      </c>
      <c r="M16" s="20">
        <f t="shared" si="2"/>
        <v>32118820.579999998</v>
      </c>
      <c r="N16" s="22">
        <v>33071053.43</v>
      </c>
      <c r="O16" s="22">
        <f t="shared" si="3"/>
        <v>118666.66</v>
      </c>
      <c r="P16" s="22">
        <f t="shared" si="3"/>
        <v>91815.08</v>
      </c>
      <c r="Q16" s="20">
        <f t="shared" si="4"/>
        <v>33281535.169999998</v>
      </c>
    </row>
    <row r="17" spans="1:17" ht="21.75" customHeight="1" x14ac:dyDescent="0.2">
      <c r="A17" s="16">
        <v>810088</v>
      </c>
      <c r="B17" s="17" t="s">
        <v>29</v>
      </c>
      <c r="C17" s="18">
        <v>3349</v>
      </c>
      <c r="D17" s="18">
        <v>261</v>
      </c>
      <c r="E17" s="18">
        <v>52664</v>
      </c>
      <c r="F17" s="19">
        <f t="shared" si="0"/>
        <v>56274</v>
      </c>
      <c r="G17" s="20">
        <v>475.02</v>
      </c>
      <c r="H17" s="21">
        <v>2.0346000000000002</v>
      </c>
      <c r="I17" s="20">
        <f t="shared" si="1"/>
        <v>966.48</v>
      </c>
      <c r="J17" s="22">
        <f t="shared" si="5"/>
        <v>3236741.52</v>
      </c>
      <c r="K17" s="22">
        <f t="shared" si="5"/>
        <v>252251.28</v>
      </c>
      <c r="L17" s="22">
        <f t="shared" si="5"/>
        <v>50898702.719999999</v>
      </c>
      <c r="M17" s="20">
        <f t="shared" si="2"/>
        <v>54387695.519999996</v>
      </c>
      <c r="N17" s="22">
        <f t="shared" ref="N17:N18" si="6">J17</f>
        <v>3236741.52</v>
      </c>
      <c r="O17" s="22">
        <f t="shared" si="3"/>
        <v>252251.28</v>
      </c>
      <c r="P17" s="22">
        <v>52488236.07</v>
      </c>
      <c r="Q17" s="20">
        <f t="shared" si="4"/>
        <v>55977228.869999997</v>
      </c>
    </row>
    <row r="18" spans="1:17" ht="21.75" customHeight="1" x14ac:dyDescent="0.2">
      <c r="A18" s="16">
        <v>810089</v>
      </c>
      <c r="B18" s="17" t="s">
        <v>30</v>
      </c>
      <c r="C18" s="18">
        <v>6458</v>
      </c>
      <c r="D18" s="18">
        <v>68</v>
      </c>
      <c r="E18" s="18">
        <v>33105</v>
      </c>
      <c r="F18" s="19">
        <f t="shared" si="0"/>
        <v>39631</v>
      </c>
      <c r="G18" s="20">
        <v>378.6</v>
      </c>
      <c r="H18" s="21">
        <v>2.1177000000000001</v>
      </c>
      <c r="I18" s="20">
        <f t="shared" si="1"/>
        <v>801.76</v>
      </c>
      <c r="J18" s="22">
        <f t="shared" si="5"/>
        <v>5177766.08</v>
      </c>
      <c r="K18" s="22">
        <f t="shared" si="5"/>
        <v>54519.68</v>
      </c>
      <c r="L18" s="22">
        <f t="shared" si="5"/>
        <v>26542264.800000001</v>
      </c>
      <c r="M18" s="20">
        <f t="shared" si="2"/>
        <v>31774550.560000002</v>
      </c>
      <c r="N18" s="22">
        <f t="shared" si="6"/>
        <v>5177766.08</v>
      </c>
      <c r="O18" s="22">
        <f t="shared" si="3"/>
        <v>54519.68</v>
      </c>
      <c r="P18" s="22">
        <v>27386465.640000001</v>
      </c>
      <c r="Q18" s="20">
        <f t="shared" si="4"/>
        <v>32618751.399999999</v>
      </c>
    </row>
    <row r="19" spans="1:17" ht="21.75" customHeight="1" x14ac:dyDescent="0.2">
      <c r="A19" s="16">
        <v>810090</v>
      </c>
      <c r="B19" s="17" t="s">
        <v>31</v>
      </c>
      <c r="C19" s="18">
        <v>51958</v>
      </c>
      <c r="D19" s="18">
        <v>42</v>
      </c>
      <c r="E19" s="18">
        <v>525</v>
      </c>
      <c r="F19" s="19">
        <f t="shared" si="0"/>
        <v>52525</v>
      </c>
      <c r="G19" s="20">
        <v>476.16</v>
      </c>
      <c r="H19" s="21">
        <v>1.7519</v>
      </c>
      <c r="I19" s="20">
        <f t="shared" si="1"/>
        <v>834.18</v>
      </c>
      <c r="J19" s="22">
        <f t="shared" si="5"/>
        <v>43342324.439999998</v>
      </c>
      <c r="K19" s="22">
        <f t="shared" si="5"/>
        <v>35035.56</v>
      </c>
      <c r="L19" s="22">
        <f t="shared" si="5"/>
        <v>437944.5</v>
      </c>
      <c r="M19" s="20">
        <f t="shared" si="2"/>
        <v>43815304.5</v>
      </c>
      <c r="N19" s="22">
        <v>44633951.809999995</v>
      </c>
      <c r="O19" s="22">
        <f t="shared" si="3"/>
        <v>35035.56</v>
      </c>
      <c r="P19" s="22">
        <f t="shared" si="3"/>
        <v>437944.5</v>
      </c>
      <c r="Q19" s="20">
        <f t="shared" si="4"/>
        <v>45106931.869999997</v>
      </c>
    </row>
    <row r="20" spans="1:17" ht="21.75" customHeight="1" x14ac:dyDescent="0.2">
      <c r="A20" s="16">
        <v>810094</v>
      </c>
      <c r="B20" s="17" t="s">
        <v>32</v>
      </c>
      <c r="C20" s="18">
        <v>103862</v>
      </c>
      <c r="D20" s="18">
        <v>3297</v>
      </c>
      <c r="E20" s="18">
        <v>3110</v>
      </c>
      <c r="F20" s="19">
        <f t="shared" si="0"/>
        <v>110269</v>
      </c>
      <c r="G20" s="20">
        <v>369.13</v>
      </c>
      <c r="H20" s="21">
        <v>1.4109</v>
      </c>
      <c r="I20" s="20">
        <f t="shared" si="1"/>
        <v>520.80999999999995</v>
      </c>
      <c r="J20" s="22">
        <f t="shared" si="5"/>
        <v>54092368.219999999</v>
      </c>
      <c r="K20" s="22">
        <f t="shared" si="5"/>
        <v>1717110.57</v>
      </c>
      <c r="L20" s="22">
        <f t="shared" si="5"/>
        <v>1619719.1</v>
      </c>
      <c r="M20" s="20">
        <f t="shared" si="2"/>
        <v>57429197.890000001</v>
      </c>
      <c r="N20" s="22">
        <v>55569242.759999998</v>
      </c>
      <c r="O20" s="22">
        <f t="shared" si="3"/>
        <v>1717110.57</v>
      </c>
      <c r="P20" s="22">
        <f t="shared" si="3"/>
        <v>1619719.1</v>
      </c>
      <c r="Q20" s="20">
        <f t="shared" si="4"/>
        <v>58906072.43</v>
      </c>
    </row>
    <row r="21" spans="1:17" ht="21.75" customHeight="1" x14ac:dyDescent="0.2">
      <c r="A21" s="16">
        <v>810097</v>
      </c>
      <c r="B21" s="17" t="s">
        <v>33</v>
      </c>
      <c r="C21" s="18">
        <v>71158</v>
      </c>
      <c r="D21" s="18">
        <v>70</v>
      </c>
      <c r="E21" s="18">
        <v>1425</v>
      </c>
      <c r="F21" s="19">
        <f t="shared" si="0"/>
        <v>72653</v>
      </c>
      <c r="G21" s="20">
        <v>524.4</v>
      </c>
      <c r="H21" s="21">
        <v>1.3633</v>
      </c>
      <c r="I21" s="20">
        <f t="shared" si="1"/>
        <v>714.91</v>
      </c>
      <c r="J21" s="22">
        <f t="shared" si="5"/>
        <v>50871565.780000001</v>
      </c>
      <c r="K21" s="22">
        <f t="shared" si="5"/>
        <v>50043.7</v>
      </c>
      <c r="L21" s="22">
        <f t="shared" si="5"/>
        <v>1018746.75</v>
      </c>
      <c r="M21" s="20">
        <f t="shared" si="2"/>
        <v>51940356.230000004</v>
      </c>
      <c r="N21" s="22">
        <v>52399754.170000002</v>
      </c>
      <c r="O21" s="22">
        <f t="shared" si="3"/>
        <v>50043.7</v>
      </c>
      <c r="P21" s="22">
        <f t="shared" si="3"/>
        <v>1018746.75</v>
      </c>
      <c r="Q21" s="20">
        <f t="shared" si="4"/>
        <v>53468544.620000005</v>
      </c>
    </row>
    <row r="22" spans="1:17" ht="21.75" customHeight="1" x14ac:dyDescent="0.2">
      <c r="A22" s="16">
        <v>810099</v>
      </c>
      <c r="B22" s="17" t="s">
        <v>34</v>
      </c>
      <c r="C22" s="18">
        <v>172400</v>
      </c>
      <c r="D22" s="18">
        <v>203</v>
      </c>
      <c r="E22" s="18">
        <v>4384</v>
      </c>
      <c r="F22" s="19">
        <f t="shared" si="0"/>
        <v>176987</v>
      </c>
      <c r="G22" s="20">
        <v>313.18</v>
      </c>
      <c r="H22" s="21">
        <v>0.73209999999999997</v>
      </c>
      <c r="I22" s="20">
        <f t="shared" si="1"/>
        <v>229.28</v>
      </c>
      <c r="J22" s="22">
        <f t="shared" si="5"/>
        <v>39527872</v>
      </c>
      <c r="K22" s="22">
        <f t="shared" si="5"/>
        <v>46543.839999999997</v>
      </c>
      <c r="L22" s="22">
        <f t="shared" si="5"/>
        <v>1005163.52</v>
      </c>
      <c r="M22" s="20">
        <f t="shared" si="2"/>
        <v>40579579.360000007</v>
      </c>
      <c r="N22" s="22">
        <v>40981999.880000003</v>
      </c>
      <c r="O22" s="22">
        <f t="shared" si="3"/>
        <v>46543.839999999997</v>
      </c>
      <c r="P22" s="22">
        <f t="shared" si="3"/>
        <v>1005163.52</v>
      </c>
      <c r="Q22" s="20">
        <f t="shared" si="4"/>
        <v>42033707.24000001</v>
      </c>
    </row>
    <row r="23" spans="1:17" ht="21.75" customHeight="1" x14ac:dyDescent="0.2">
      <c r="A23" s="16">
        <v>810108</v>
      </c>
      <c r="B23" s="17" t="s">
        <v>35</v>
      </c>
      <c r="C23" s="18">
        <v>10058</v>
      </c>
      <c r="D23" s="18">
        <v>5428</v>
      </c>
      <c r="E23" s="18">
        <v>1367</v>
      </c>
      <c r="F23" s="19">
        <f t="shared" si="0"/>
        <v>16853</v>
      </c>
      <c r="G23" s="20">
        <v>640.96</v>
      </c>
      <c r="H23" s="21">
        <v>1.2524999999999999</v>
      </c>
      <c r="I23" s="20">
        <f t="shared" si="1"/>
        <v>802.8</v>
      </c>
      <c r="J23" s="22">
        <f t="shared" si="5"/>
        <v>8074562.4000000004</v>
      </c>
      <c r="K23" s="22">
        <f t="shared" si="5"/>
        <v>4357598.4000000004</v>
      </c>
      <c r="L23" s="22">
        <f t="shared" si="5"/>
        <v>1097427.6000000001</v>
      </c>
      <c r="M23" s="20">
        <f t="shared" si="2"/>
        <v>13529588.4</v>
      </c>
      <c r="N23" s="22">
        <v>8470508.290000001</v>
      </c>
      <c r="O23" s="22">
        <f t="shared" si="3"/>
        <v>4357598.4000000004</v>
      </c>
      <c r="P23" s="22">
        <f t="shared" si="3"/>
        <v>1097427.6000000001</v>
      </c>
      <c r="Q23" s="20">
        <f t="shared" si="4"/>
        <v>13925534.290000001</v>
      </c>
    </row>
    <row r="24" spans="1:17" ht="21.75" customHeight="1" x14ac:dyDescent="0.2">
      <c r="A24" s="16">
        <v>810111</v>
      </c>
      <c r="B24" s="17" t="s">
        <v>36</v>
      </c>
      <c r="C24" s="18">
        <v>314</v>
      </c>
      <c r="D24" s="18">
        <v>13</v>
      </c>
      <c r="E24" s="18">
        <v>14967</v>
      </c>
      <c r="F24" s="19">
        <f t="shared" si="0"/>
        <v>15294</v>
      </c>
      <c r="G24" s="20">
        <v>523.59</v>
      </c>
      <c r="H24" s="21">
        <v>1.8528</v>
      </c>
      <c r="I24" s="20">
        <f>ROUND(G24*H24,2)</f>
        <v>970.11</v>
      </c>
      <c r="J24" s="22">
        <f>ROUND(C24*$I24,2)</f>
        <v>304614.53999999998</v>
      </c>
      <c r="K24" s="22">
        <f t="shared" si="5"/>
        <v>12611.43</v>
      </c>
      <c r="L24" s="22">
        <f t="shared" si="5"/>
        <v>14519636.369999999</v>
      </c>
      <c r="M24" s="20">
        <f t="shared" si="2"/>
        <v>14836862.34</v>
      </c>
      <c r="N24" s="22">
        <f>J24</f>
        <v>304614.53999999998</v>
      </c>
      <c r="O24" s="22">
        <f t="shared" si="3"/>
        <v>12611.43</v>
      </c>
      <c r="P24" s="22">
        <v>14965387.739999998</v>
      </c>
      <c r="Q24" s="20">
        <f t="shared" si="4"/>
        <v>15282613.709999999</v>
      </c>
    </row>
    <row r="25" spans="1:17" ht="21.75" customHeight="1" x14ac:dyDescent="0.2">
      <c r="A25" s="16">
        <v>810113</v>
      </c>
      <c r="B25" s="17" t="s">
        <v>37</v>
      </c>
      <c r="C25" s="18">
        <v>38163</v>
      </c>
      <c r="D25" s="18">
        <v>15</v>
      </c>
      <c r="E25" s="18">
        <v>41</v>
      </c>
      <c r="F25" s="19">
        <f t="shared" si="0"/>
        <v>38219</v>
      </c>
      <c r="G25" s="20">
        <v>511.49</v>
      </c>
      <c r="H25" s="21">
        <v>1.9626999999999999</v>
      </c>
      <c r="I25" s="20">
        <f t="shared" si="1"/>
        <v>1003.9</v>
      </c>
      <c r="J25" s="22">
        <f t="shared" si="5"/>
        <v>38311835.700000003</v>
      </c>
      <c r="K25" s="22">
        <f t="shared" si="5"/>
        <v>15058.5</v>
      </c>
      <c r="L25" s="22">
        <f t="shared" si="5"/>
        <v>41159.9</v>
      </c>
      <c r="M25" s="20">
        <f t="shared" si="2"/>
        <v>38368054.100000001</v>
      </c>
      <c r="N25" s="22">
        <v>39815581.260000005</v>
      </c>
      <c r="O25" s="22">
        <f t="shared" si="3"/>
        <v>15058.5</v>
      </c>
      <c r="P25" s="22">
        <f t="shared" si="3"/>
        <v>41159.9</v>
      </c>
      <c r="Q25" s="20">
        <f t="shared" si="4"/>
        <v>39871799.660000004</v>
      </c>
    </row>
    <row r="26" spans="1:17" ht="21.75" customHeight="1" x14ac:dyDescent="0.2">
      <c r="A26" s="16">
        <v>810122</v>
      </c>
      <c r="B26" s="17" t="s">
        <v>38</v>
      </c>
      <c r="C26" s="18">
        <v>96591</v>
      </c>
      <c r="D26" s="18">
        <v>8294</v>
      </c>
      <c r="E26" s="18">
        <v>5810</v>
      </c>
      <c r="F26" s="19">
        <f t="shared" si="0"/>
        <v>110695</v>
      </c>
      <c r="G26" s="20">
        <v>350.34</v>
      </c>
      <c r="H26" s="21">
        <v>0.37430000000000002</v>
      </c>
      <c r="I26" s="20">
        <f t="shared" si="1"/>
        <v>131.13</v>
      </c>
      <c r="J26" s="22">
        <f t="shared" si="5"/>
        <v>12665977.83</v>
      </c>
      <c r="K26" s="22">
        <f t="shared" si="5"/>
        <v>1087592.22</v>
      </c>
      <c r="L26" s="22">
        <f t="shared" si="5"/>
        <v>761865.3</v>
      </c>
      <c r="M26" s="20">
        <f t="shared" si="2"/>
        <v>14515435.350000001</v>
      </c>
      <c r="N26" s="22">
        <v>13500002.789999999</v>
      </c>
      <c r="O26" s="22">
        <f t="shared" si="3"/>
        <v>1087592.22</v>
      </c>
      <c r="P26" s="22">
        <f t="shared" si="3"/>
        <v>761865.3</v>
      </c>
      <c r="Q26" s="20">
        <f t="shared" si="4"/>
        <v>15349460.310000001</v>
      </c>
    </row>
    <row r="27" spans="1:17" ht="21.75" customHeight="1" x14ac:dyDescent="0.2">
      <c r="A27" s="16">
        <v>810123</v>
      </c>
      <c r="B27" s="17" t="s">
        <v>39</v>
      </c>
      <c r="C27" s="18">
        <v>80181</v>
      </c>
      <c r="D27" s="18">
        <v>6398</v>
      </c>
      <c r="E27" s="18">
        <v>10198</v>
      </c>
      <c r="F27" s="19">
        <f t="shared" si="0"/>
        <v>96777</v>
      </c>
      <c r="G27" s="20">
        <v>371.6</v>
      </c>
      <c r="H27" s="21">
        <v>0.76419999999999999</v>
      </c>
      <c r="I27" s="20">
        <f t="shared" si="1"/>
        <v>283.98</v>
      </c>
      <c r="J27" s="22">
        <f t="shared" si="5"/>
        <v>22769800.379999999</v>
      </c>
      <c r="K27" s="22">
        <f t="shared" si="5"/>
        <v>1816904.04</v>
      </c>
      <c r="L27" s="22">
        <f t="shared" si="5"/>
        <v>2896028.04</v>
      </c>
      <c r="M27" s="20">
        <f t="shared" si="2"/>
        <v>27482732.459999997</v>
      </c>
      <c r="N27" s="22">
        <v>23746389.009999998</v>
      </c>
      <c r="O27" s="22">
        <f t="shared" ref="O27:P35" si="7">K27</f>
        <v>1816904.04</v>
      </c>
      <c r="P27" s="22">
        <f t="shared" si="7"/>
        <v>2896028.04</v>
      </c>
      <c r="Q27" s="20">
        <f t="shared" si="4"/>
        <v>28459321.089999996</v>
      </c>
    </row>
    <row r="28" spans="1:17" ht="21.75" customHeight="1" x14ac:dyDescent="0.2">
      <c r="A28" s="16">
        <v>810125</v>
      </c>
      <c r="B28" s="17" t="s">
        <v>40</v>
      </c>
      <c r="C28" s="18">
        <v>32344</v>
      </c>
      <c r="D28" s="18">
        <v>2571</v>
      </c>
      <c r="E28" s="18">
        <v>1380</v>
      </c>
      <c r="F28" s="19">
        <f t="shared" si="0"/>
        <v>36295</v>
      </c>
      <c r="G28" s="20">
        <v>361.93</v>
      </c>
      <c r="H28" s="21">
        <v>0.66210000000000002</v>
      </c>
      <c r="I28" s="20">
        <f t="shared" si="1"/>
        <v>239.63</v>
      </c>
      <c r="J28" s="22">
        <f t="shared" ref="J28:L35" si="8">ROUND(C28*$I28,2)</f>
        <v>7750592.7199999997</v>
      </c>
      <c r="K28" s="22">
        <f t="shared" si="8"/>
        <v>616088.73</v>
      </c>
      <c r="L28" s="22">
        <f t="shared" si="8"/>
        <v>330689.40000000002</v>
      </c>
      <c r="M28" s="20">
        <f t="shared" si="2"/>
        <v>8697370.8499999996</v>
      </c>
      <c r="N28" s="22">
        <v>8123006.8399999999</v>
      </c>
      <c r="O28" s="22">
        <f t="shared" si="7"/>
        <v>616088.73</v>
      </c>
      <c r="P28" s="22">
        <f t="shared" si="7"/>
        <v>330689.40000000002</v>
      </c>
      <c r="Q28" s="20">
        <f t="shared" si="4"/>
        <v>9069784.9700000007</v>
      </c>
    </row>
    <row r="29" spans="1:17" ht="21.75" customHeight="1" x14ac:dyDescent="0.2">
      <c r="A29" s="16">
        <v>810126</v>
      </c>
      <c r="B29" s="17" t="s">
        <v>41</v>
      </c>
      <c r="C29" s="18">
        <v>89249</v>
      </c>
      <c r="D29" s="18">
        <v>3521</v>
      </c>
      <c r="E29" s="18">
        <v>545</v>
      </c>
      <c r="F29" s="19">
        <f t="shared" si="0"/>
        <v>93315</v>
      </c>
      <c r="G29" s="20">
        <v>479.2</v>
      </c>
      <c r="H29" s="21">
        <v>0.51749999999999996</v>
      </c>
      <c r="I29" s="20">
        <f t="shared" si="1"/>
        <v>247.99</v>
      </c>
      <c r="J29" s="22">
        <f t="shared" si="8"/>
        <v>22132859.510000002</v>
      </c>
      <c r="K29" s="22">
        <f t="shared" si="8"/>
        <v>873172.79</v>
      </c>
      <c r="L29" s="22">
        <f t="shared" si="8"/>
        <v>135154.54999999999</v>
      </c>
      <c r="M29" s="20">
        <f t="shared" si="2"/>
        <v>23141186.850000001</v>
      </c>
      <c r="N29" s="22">
        <v>23121233.970000003</v>
      </c>
      <c r="O29" s="22">
        <f t="shared" si="7"/>
        <v>873172.79</v>
      </c>
      <c r="P29" s="22">
        <f t="shared" si="7"/>
        <v>135154.54999999999</v>
      </c>
      <c r="Q29" s="20">
        <f t="shared" si="4"/>
        <v>24129561.310000002</v>
      </c>
    </row>
    <row r="30" spans="1:17" ht="21.75" customHeight="1" x14ac:dyDescent="0.2">
      <c r="A30" s="16">
        <v>810131</v>
      </c>
      <c r="B30" s="17" t="s">
        <v>42</v>
      </c>
      <c r="C30" s="18">
        <v>1184</v>
      </c>
      <c r="D30" s="18">
        <v>35529</v>
      </c>
      <c r="E30" s="18">
        <v>75</v>
      </c>
      <c r="F30" s="19">
        <f t="shared" si="0"/>
        <v>36788</v>
      </c>
      <c r="G30" s="20">
        <v>498.15</v>
      </c>
      <c r="H30" s="21">
        <v>0.34370000000000001</v>
      </c>
      <c r="I30" s="20">
        <f t="shared" si="1"/>
        <v>171.21</v>
      </c>
      <c r="J30" s="22">
        <f>ROUND(C30*$I30,2)</f>
        <v>202712.64</v>
      </c>
      <c r="K30" s="22">
        <f t="shared" si="8"/>
        <v>6082920.0899999999</v>
      </c>
      <c r="L30" s="22">
        <f t="shared" si="8"/>
        <v>12840.75</v>
      </c>
      <c r="M30" s="20">
        <f t="shared" si="2"/>
        <v>6298473.4799999995</v>
      </c>
      <c r="N30" s="22">
        <f>J30</f>
        <v>202712.64</v>
      </c>
      <c r="O30" s="22">
        <v>6533576.0800000001</v>
      </c>
      <c r="P30" s="22">
        <f t="shared" si="7"/>
        <v>12840.75</v>
      </c>
      <c r="Q30" s="20">
        <f t="shared" si="4"/>
        <v>6749129.4699999997</v>
      </c>
    </row>
    <row r="31" spans="1:17" ht="21.75" customHeight="1" x14ac:dyDescent="0.2">
      <c r="A31" s="16">
        <v>810148</v>
      </c>
      <c r="B31" s="17" t="s">
        <v>43</v>
      </c>
      <c r="C31" s="18">
        <v>7419</v>
      </c>
      <c r="D31" s="18">
        <v>756</v>
      </c>
      <c r="E31" s="18">
        <v>479</v>
      </c>
      <c r="F31" s="19">
        <f t="shared" si="0"/>
        <v>8654</v>
      </c>
      <c r="G31" s="20">
        <v>326.68</v>
      </c>
      <c r="H31" s="21">
        <v>1.6559999999999999</v>
      </c>
      <c r="I31" s="20">
        <f t="shared" si="1"/>
        <v>540.98</v>
      </c>
      <c r="J31" s="22">
        <f t="shared" si="8"/>
        <v>4013530.62</v>
      </c>
      <c r="K31" s="22">
        <f t="shared" si="8"/>
        <v>408980.88</v>
      </c>
      <c r="L31" s="22">
        <f t="shared" si="8"/>
        <v>259129.42</v>
      </c>
      <c r="M31" s="20">
        <f t="shared" si="2"/>
        <v>4681640.92</v>
      </c>
      <c r="N31" s="22">
        <v>4154723.5300000003</v>
      </c>
      <c r="O31" s="22">
        <f t="shared" si="7"/>
        <v>408980.88</v>
      </c>
      <c r="P31" s="22">
        <f t="shared" si="7"/>
        <v>259129.42</v>
      </c>
      <c r="Q31" s="20">
        <f t="shared" si="4"/>
        <v>4822833.83</v>
      </c>
    </row>
    <row r="32" spans="1:17" ht="21.75" customHeight="1" x14ac:dyDescent="0.2">
      <c r="A32" s="16">
        <v>810159</v>
      </c>
      <c r="B32" s="17" t="s">
        <v>44</v>
      </c>
      <c r="C32" s="18">
        <v>123826</v>
      </c>
      <c r="D32" s="18">
        <v>6645</v>
      </c>
      <c r="E32" s="18">
        <v>5503</v>
      </c>
      <c r="F32" s="19">
        <f t="shared" si="0"/>
        <v>135974</v>
      </c>
      <c r="G32" s="20">
        <v>345.54</v>
      </c>
      <c r="H32" s="21">
        <v>0.66169999999999995</v>
      </c>
      <c r="I32" s="20">
        <f t="shared" si="1"/>
        <v>228.64</v>
      </c>
      <c r="J32" s="22">
        <f t="shared" si="8"/>
        <v>28311576.640000001</v>
      </c>
      <c r="K32" s="22">
        <f t="shared" si="8"/>
        <v>1519312.8</v>
      </c>
      <c r="L32" s="22">
        <f t="shared" si="8"/>
        <v>1258205.92</v>
      </c>
      <c r="M32" s="20">
        <f t="shared" si="2"/>
        <v>31089095.359999999</v>
      </c>
      <c r="N32" s="22">
        <v>29395889.780000001</v>
      </c>
      <c r="O32" s="22">
        <f t="shared" si="7"/>
        <v>1519312.8</v>
      </c>
      <c r="P32" s="22">
        <f t="shared" si="7"/>
        <v>1258205.92</v>
      </c>
      <c r="Q32" s="20">
        <f t="shared" si="4"/>
        <v>32173408.5</v>
      </c>
    </row>
    <row r="33" spans="1:18" ht="21.75" customHeight="1" x14ac:dyDescent="0.2">
      <c r="A33" s="16">
        <v>810160</v>
      </c>
      <c r="B33" s="17" t="s">
        <v>45</v>
      </c>
      <c r="C33" s="18">
        <v>15511</v>
      </c>
      <c r="D33" s="18">
        <v>762</v>
      </c>
      <c r="E33" s="18">
        <v>784</v>
      </c>
      <c r="F33" s="19">
        <f t="shared" si="0"/>
        <v>17057</v>
      </c>
      <c r="G33" s="20">
        <v>516.07000000000005</v>
      </c>
      <c r="H33" s="21">
        <v>1.4923999999999999</v>
      </c>
      <c r="I33" s="20">
        <f t="shared" si="1"/>
        <v>770.18</v>
      </c>
      <c r="J33" s="22">
        <f t="shared" si="8"/>
        <v>11946261.98</v>
      </c>
      <c r="K33" s="22">
        <f t="shared" si="8"/>
        <v>586877.16</v>
      </c>
      <c r="L33" s="22">
        <f t="shared" si="8"/>
        <v>603821.12</v>
      </c>
      <c r="M33" s="20">
        <f t="shared" si="2"/>
        <v>13136960.26</v>
      </c>
      <c r="N33" s="22">
        <v>12350970.73</v>
      </c>
      <c r="O33" s="22">
        <f t="shared" si="7"/>
        <v>586877.16</v>
      </c>
      <c r="P33" s="22">
        <f t="shared" si="7"/>
        <v>603821.12</v>
      </c>
      <c r="Q33" s="20">
        <f t="shared" si="4"/>
        <v>13541669.01</v>
      </c>
    </row>
    <row r="34" spans="1:18" ht="21.75" customHeight="1" x14ac:dyDescent="0.2">
      <c r="A34" s="16">
        <v>810206</v>
      </c>
      <c r="B34" s="17" t="s">
        <v>46</v>
      </c>
      <c r="C34" s="18">
        <v>1115</v>
      </c>
      <c r="D34" s="18">
        <v>24</v>
      </c>
      <c r="E34" s="18">
        <v>3159</v>
      </c>
      <c r="F34" s="19">
        <f t="shared" si="0"/>
        <v>4298</v>
      </c>
      <c r="G34" s="20">
        <v>535.21</v>
      </c>
      <c r="H34" s="21">
        <v>2.1638000000000002</v>
      </c>
      <c r="I34" s="20">
        <f t="shared" si="1"/>
        <v>1158.0899999999999</v>
      </c>
      <c r="J34" s="22">
        <f t="shared" si="8"/>
        <v>1291270.3500000001</v>
      </c>
      <c r="K34" s="22">
        <f t="shared" si="8"/>
        <v>27794.16</v>
      </c>
      <c r="L34" s="22">
        <f t="shared" si="8"/>
        <v>3658406.31</v>
      </c>
      <c r="M34" s="20">
        <f t="shared" si="2"/>
        <v>4977470.82</v>
      </c>
      <c r="N34" s="22">
        <f>J34</f>
        <v>1291270.3500000001</v>
      </c>
      <c r="O34" s="22">
        <f t="shared" si="7"/>
        <v>27794.16</v>
      </c>
      <c r="P34" s="22">
        <v>3800460.52</v>
      </c>
      <c r="Q34" s="20">
        <f t="shared" si="4"/>
        <v>5119525.03</v>
      </c>
    </row>
    <row r="35" spans="1:18" ht="21.75" customHeight="1" x14ac:dyDescent="0.2">
      <c r="A35" s="24">
        <v>810225</v>
      </c>
      <c r="B35" s="17" t="s">
        <v>47</v>
      </c>
      <c r="C35" s="18">
        <v>4270</v>
      </c>
      <c r="D35" s="18">
        <v>490</v>
      </c>
      <c r="E35" s="18">
        <v>273</v>
      </c>
      <c r="F35" s="19">
        <f t="shared" si="0"/>
        <v>5033</v>
      </c>
      <c r="G35" s="20">
        <v>336.68</v>
      </c>
      <c r="H35" s="21">
        <v>1</v>
      </c>
      <c r="I35" s="20">
        <f t="shared" si="1"/>
        <v>336.68</v>
      </c>
      <c r="J35" s="22">
        <f t="shared" si="8"/>
        <v>1437623.6</v>
      </c>
      <c r="K35" s="22">
        <f t="shared" si="8"/>
        <v>164973.20000000001</v>
      </c>
      <c r="L35" s="22">
        <f t="shared" si="8"/>
        <v>91913.64</v>
      </c>
      <c r="M35" s="20">
        <f t="shared" si="2"/>
        <v>1694510.44</v>
      </c>
      <c r="N35" s="22">
        <v>1503614.1900000002</v>
      </c>
      <c r="O35" s="22">
        <f t="shared" si="7"/>
        <v>164973.20000000001</v>
      </c>
      <c r="P35" s="22">
        <f t="shared" si="7"/>
        <v>91913.64</v>
      </c>
      <c r="Q35" s="20">
        <f t="shared" si="4"/>
        <v>1760501.03</v>
      </c>
    </row>
    <row r="36" spans="1:18" ht="21.75" customHeight="1" x14ac:dyDescent="0.2">
      <c r="A36" s="113" t="s">
        <v>48</v>
      </c>
      <c r="B36" s="114"/>
      <c r="C36" s="25">
        <f>SUM(C11:C35)</f>
        <v>1084548</v>
      </c>
      <c r="D36" s="25">
        <f>SUM(D11:D35)</f>
        <v>98048</v>
      </c>
      <c r="E36" s="25">
        <f>SUM(E11:E35)</f>
        <v>178703</v>
      </c>
      <c r="F36" s="25">
        <f>SUM(F11:F35)</f>
        <v>1361299</v>
      </c>
      <c r="G36" s="26" t="s">
        <v>49</v>
      </c>
      <c r="H36" s="26" t="s">
        <v>49</v>
      </c>
      <c r="I36" s="26" t="s">
        <v>49</v>
      </c>
      <c r="J36" s="27">
        <f t="shared" ref="J36:Q36" si="9">SUM(J11:J35)</f>
        <v>459867953.93000001</v>
      </c>
      <c r="K36" s="27">
        <f t="shared" si="9"/>
        <v>31550777.199999996</v>
      </c>
      <c r="L36" s="27">
        <f t="shared" si="9"/>
        <v>140028141.42999998</v>
      </c>
      <c r="M36" s="27">
        <f t="shared" si="9"/>
        <v>631446872.56000018</v>
      </c>
      <c r="N36" s="27">
        <f t="shared" si="9"/>
        <v>476066179.31999999</v>
      </c>
      <c r="O36" s="27">
        <f t="shared" si="9"/>
        <v>32001433.189999994</v>
      </c>
      <c r="P36" s="27">
        <f t="shared" si="9"/>
        <v>144128265.51999998</v>
      </c>
      <c r="Q36" s="27">
        <f t="shared" si="9"/>
        <v>652195878.03000009</v>
      </c>
      <c r="R36" s="28"/>
    </row>
    <row r="38" spans="1:18" s="29" customFormat="1" ht="18.75" x14ac:dyDescent="0.3">
      <c r="B38" s="30" t="s">
        <v>50</v>
      </c>
      <c r="C38" s="31"/>
      <c r="F38" s="31"/>
      <c r="G38" s="31"/>
      <c r="M38" s="31"/>
      <c r="Q38" s="31"/>
    </row>
    <row r="39" spans="1:18" s="29" customFormat="1" ht="57.75" customHeight="1" x14ac:dyDescent="0.3">
      <c r="A39" s="100" t="s">
        <v>51</v>
      </c>
      <c r="B39" s="100"/>
      <c r="C39" s="100"/>
      <c r="D39" s="100"/>
      <c r="E39" s="100"/>
      <c r="F39" s="100"/>
      <c r="G39" s="32"/>
      <c r="H39" s="33"/>
      <c r="I39" s="33"/>
      <c r="J39" s="34"/>
      <c r="K39" s="35"/>
      <c r="L39" s="35"/>
      <c r="M39" s="36"/>
      <c r="N39" s="34"/>
      <c r="O39" s="37"/>
      <c r="P39" s="37" t="s">
        <v>52</v>
      </c>
    </row>
    <row r="40" spans="1:18" s="29" customFormat="1" ht="15.75" customHeight="1" x14ac:dyDescent="0.3">
      <c r="B40" s="38"/>
      <c r="C40" s="38"/>
      <c r="D40" s="38"/>
      <c r="E40" s="38"/>
      <c r="F40" s="38"/>
      <c r="G40" s="38"/>
      <c r="H40" s="38"/>
      <c r="I40" s="38"/>
      <c r="J40" s="39"/>
      <c r="K40" s="37"/>
      <c r="L40" s="37"/>
      <c r="N40" s="39"/>
      <c r="O40" s="37"/>
      <c r="P40" s="37"/>
    </row>
    <row r="41" spans="1:18" s="29" customFormat="1" ht="75" customHeight="1" x14ac:dyDescent="0.3">
      <c r="A41" s="100" t="s">
        <v>53</v>
      </c>
      <c r="B41" s="100"/>
      <c r="C41" s="100"/>
      <c r="D41" s="100"/>
      <c r="E41" s="100"/>
      <c r="F41" s="100"/>
      <c r="G41" s="32"/>
      <c r="H41" s="33"/>
      <c r="I41" s="33"/>
      <c r="J41" s="34"/>
      <c r="K41" s="35"/>
      <c r="L41" s="35"/>
      <c r="M41" s="36"/>
      <c r="N41" s="34"/>
      <c r="O41" s="37"/>
      <c r="P41" s="37" t="s">
        <v>54</v>
      </c>
    </row>
    <row r="42" spans="1:18" s="29" customFormat="1" ht="15.75" customHeight="1" x14ac:dyDescent="0.3">
      <c r="B42" s="38"/>
      <c r="C42" s="38"/>
      <c r="D42" s="38"/>
      <c r="E42" s="38"/>
      <c r="F42" s="38"/>
      <c r="G42" s="38"/>
      <c r="H42" s="38"/>
      <c r="I42" s="38"/>
      <c r="J42" s="39"/>
      <c r="K42" s="37"/>
      <c r="L42" s="37"/>
      <c r="N42" s="39"/>
      <c r="O42" s="37"/>
      <c r="P42" s="37"/>
    </row>
    <row r="43" spans="1:18" s="29" customFormat="1" ht="75" customHeight="1" x14ac:dyDescent="0.3">
      <c r="A43" s="100" t="s">
        <v>55</v>
      </c>
      <c r="B43" s="100"/>
      <c r="C43" s="100"/>
      <c r="D43" s="100"/>
      <c r="E43" s="100"/>
      <c r="F43" s="100"/>
      <c r="G43" s="32"/>
      <c r="H43" s="33"/>
      <c r="I43" s="33"/>
      <c r="J43" s="34"/>
      <c r="K43" s="35"/>
      <c r="L43" s="35"/>
      <c r="M43" s="36"/>
      <c r="N43" s="34"/>
      <c r="O43" s="37"/>
      <c r="P43" s="37" t="s">
        <v>56</v>
      </c>
    </row>
    <row r="44" spans="1:18" s="29" customFormat="1" ht="15.75" customHeight="1" x14ac:dyDescent="0.3">
      <c r="B44" s="38"/>
      <c r="C44" s="38"/>
      <c r="D44" s="38"/>
      <c r="E44" s="38"/>
      <c r="F44" s="38"/>
      <c r="G44" s="38"/>
      <c r="H44" s="38"/>
      <c r="I44" s="38"/>
      <c r="J44" s="39"/>
      <c r="K44" s="37"/>
      <c r="L44" s="37"/>
      <c r="N44" s="39"/>
      <c r="O44" s="37"/>
      <c r="P44" s="37"/>
    </row>
    <row r="45" spans="1:18" s="29" customFormat="1" ht="75" customHeight="1" x14ac:dyDescent="0.3">
      <c r="A45" s="100" t="s">
        <v>57</v>
      </c>
      <c r="B45" s="100"/>
      <c r="C45" s="100"/>
      <c r="D45" s="100"/>
      <c r="E45" s="100"/>
      <c r="F45" s="100"/>
      <c r="G45" s="32"/>
      <c r="H45" s="33"/>
      <c r="I45" s="33"/>
      <c r="J45" s="34"/>
      <c r="K45" s="35"/>
      <c r="L45" s="35"/>
      <c r="M45" s="36"/>
      <c r="N45" s="34"/>
      <c r="O45" s="37"/>
      <c r="P45" s="37" t="s">
        <v>58</v>
      </c>
    </row>
    <row r="46" spans="1:18" s="29" customFormat="1" ht="15.75" customHeight="1" x14ac:dyDescent="0.3">
      <c r="B46" s="38"/>
      <c r="C46" s="38"/>
      <c r="D46" s="38"/>
      <c r="E46" s="38"/>
      <c r="F46" s="38"/>
      <c r="G46" s="38"/>
      <c r="H46" s="38"/>
      <c r="I46" s="38"/>
      <c r="J46" s="39"/>
      <c r="K46" s="37"/>
      <c r="L46" s="37"/>
      <c r="N46" s="39"/>
      <c r="O46" s="37"/>
      <c r="P46" s="37"/>
    </row>
    <row r="47" spans="1:18" s="29" customFormat="1" ht="75" customHeight="1" x14ac:dyDescent="0.3">
      <c r="A47" s="100" t="s">
        <v>59</v>
      </c>
      <c r="B47" s="100"/>
      <c r="C47" s="100"/>
      <c r="D47" s="100"/>
      <c r="E47" s="100"/>
      <c r="F47" s="100"/>
      <c r="G47" s="32"/>
      <c r="H47" s="33"/>
      <c r="I47" s="33"/>
      <c r="J47" s="34"/>
      <c r="K47" s="35"/>
      <c r="L47" s="35"/>
      <c r="M47" s="36"/>
      <c r="N47" s="34"/>
      <c r="O47" s="37"/>
      <c r="P47" s="37" t="s">
        <v>60</v>
      </c>
    </row>
    <row r="48" spans="1:18" s="29" customFormat="1" ht="15.75" customHeight="1" x14ac:dyDescent="0.3">
      <c r="B48" s="38"/>
      <c r="C48" s="38"/>
      <c r="D48" s="38"/>
      <c r="E48" s="38"/>
      <c r="F48" s="38"/>
      <c r="G48" s="38"/>
      <c r="H48" s="38"/>
      <c r="I48" s="38"/>
      <c r="J48" s="39"/>
      <c r="K48" s="37"/>
      <c r="L48" s="37"/>
      <c r="N48" s="39"/>
      <c r="O48" s="37"/>
      <c r="P48" s="37"/>
    </row>
    <row r="49" spans="1:16" s="29" customFormat="1" ht="75" customHeight="1" x14ac:dyDescent="0.3">
      <c r="A49" s="100" t="s">
        <v>61</v>
      </c>
      <c r="B49" s="100"/>
      <c r="C49" s="100"/>
      <c r="D49" s="100"/>
      <c r="E49" s="100"/>
      <c r="F49" s="100"/>
      <c r="G49" s="32"/>
      <c r="H49" s="33"/>
      <c r="I49" s="33"/>
      <c r="J49" s="34"/>
      <c r="K49" s="35"/>
      <c r="L49" s="35"/>
      <c r="M49" s="36"/>
      <c r="N49" s="34"/>
      <c r="O49" s="37"/>
      <c r="P49" s="37" t="s">
        <v>62</v>
      </c>
    </row>
    <row r="50" spans="1:16" s="29" customFormat="1" ht="15.75" customHeight="1" x14ac:dyDescent="0.3">
      <c r="B50" s="38"/>
      <c r="C50" s="38"/>
      <c r="D50" s="38"/>
      <c r="E50" s="38"/>
      <c r="F50" s="38"/>
      <c r="G50" s="38"/>
      <c r="H50" s="38"/>
      <c r="I50" s="38"/>
      <c r="J50" s="39"/>
      <c r="K50" s="37"/>
      <c r="L50" s="37"/>
      <c r="N50" s="39"/>
      <c r="O50" s="37"/>
      <c r="P50" s="37"/>
    </row>
    <row r="51" spans="1:16" s="29" customFormat="1" ht="75" customHeight="1" x14ac:dyDescent="0.3">
      <c r="A51" s="100" t="s">
        <v>63</v>
      </c>
      <c r="B51" s="100"/>
      <c r="C51" s="100"/>
      <c r="D51" s="100"/>
      <c r="E51" s="100"/>
      <c r="F51" s="100"/>
      <c r="G51" s="32"/>
      <c r="H51" s="33"/>
      <c r="I51" s="33"/>
      <c r="J51" s="34"/>
      <c r="K51" s="35"/>
      <c r="L51" s="35"/>
      <c r="M51" s="36"/>
      <c r="N51" s="34"/>
      <c r="O51" s="37"/>
      <c r="P51" s="37" t="s">
        <v>64</v>
      </c>
    </row>
    <row r="52" spans="1:16" s="29" customFormat="1" ht="15.75" customHeight="1" x14ac:dyDescent="0.3">
      <c r="B52" s="38"/>
      <c r="C52" s="38"/>
      <c r="D52" s="38"/>
      <c r="E52" s="38"/>
      <c r="F52" s="38"/>
      <c r="G52" s="38"/>
      <c r="H52" s="38"/>
      <c r="I52" s="38"/>
      <c r="J52" s="39"/>
      <c r="K52" s="37"/>
      <c r="L52" s="37"/>
      <c r="N52" s="39"/>
      <c r="O52" s="37"/>
      <c r="P52" s="37"/>
    </row>
    <row r="53" spans="1:16" s="29" customFormat="1" ht="75" customHeight="1" x14ac:dyDescent="0.3">
      <c r="A53" s="100" t="s">
        <v>65</v>
      </c>
      <c r="B53" s="100"/>
      <c r="C53" s="100"/>
      <c r="D53" s="100"/>
      <c r="E53" s="100"/>
      <c r="F53" s="100"/>
      <c r="G53" s="32"/>
      <c r="H53" s="33"/>
      <c r="I53" s="33"/>
      <c r="J53" s="34"/>
      <c r="K53" s="35"/>
      <c r="L53" s="35"/>
      <c r="M53" s="36"/>
      <c r="N53" s="34"/>
      <c r="O53" s="37"/>
      <c r="P53" s="37" t="s">
        <v>66</v>
      </c>
    </row>
    <row r="54" spans="1:16" s="29" customFormat="1" ht="15.75" customHeight="1" x14ac:dyDescent="0.3">
      <c r="B54" s="38"/>
      <c r="C54" s="38"/>
      <c r="D54" s="38"/>
      <c r="E54" s="38"/>
      <c r="F54" s="38"/>
      <c r="G54" s="38"/>
      <c r="H54" s="38"/>
      <c r="I54" s="38"/>
      <c r="J54" s="39"/>
      <c r="K54" s="37"/>
      <c r="L54" s="37"/>
      <c r="N54" s="39"/>
      <c r="O54" s="37"/>
      <c r="P54" s="37"/>
    </row>
    <row r="55" spans="1:16" s="29" customFormat="1" ht="75" customHeight="1" x14ac:dyDescent="0.3">
      <c r="A55" s="100" t="s">
        <v>127</v>
      </c>
      <c r="B55" s="100"/>
      <c r="C55" s="100"/>
      <c r="D55" s="100"/>
      <c r="E55" s="100"/>
      <c r="F55" s="100"/>
      <c r="G55" s="32"/>
      <c r="H55" s="33"/>
      <c r="I55" s="33"/>
      <c r="J55" s="34"/>
      <c r="K55" s="35"/>
      <c r="L55" s="35"/>
      <c r="M55" s="36"/>
      <c r="N55" s="34"/>
      <c r="O55" s="37"/>
      <c r="P55" s="37" t="s">
        <v>67</v>
      </c>
    </row>
    <row r="56" spans="1:16" s="29" customFormat="1" ht="15.75" customHeight="1" x14ac:dyDescent="0.3">
      <c r="B56" s="38"/>
      <c r="C56" s="38"/>
      <c r="D56" s="38"/>
      <c r="E56" s="38"/>
      <c r="F56" s="38"/>
      <c r="G56" s="38"/>
      <c r="H56" s="38"/>
      <c r="I56" s="38"/>
      <c r="J56" s="39"/>
      <c r="K56" s="37"/>
      <c r="L56" s="37"/>
      <c r="N56" s="39"/>
      <c r="O56" s="37"/>
      <c r="P56" s="37"/>
    </row>
    <row r="57" spans="1:16" s="29" customFormat="1" ht="75" customHeight="1" x14ac:dyDescent="0.3">
      <c r="A57" s="100" t="s">
        <v>68</v>
      </c>
      <c r="B57" s="100"/>
      <c r="C57" s="100"/>
      <c r="D57" s="100"/>
      <c r="E57" s="100"/>
      <c r="F57" s="100"/>
      <c r="G57" s="32"/>
      <c r="H57" s="33"/>
      <c r="I57" s="33"/>
      <c r="J57" s="34"/>
      <c r="K57" s="35"/>
      <c r="L57" s="35"/>
      <c r="M57" s="36"/>
      <c r="N57" s="34"/>
      <c r="O57" s="37"/>
      <c r="P57" s="37" t="s">
        <v>69</v>
      </c>
    </row>
    <row r="58" spans="1:16" s="29" customFormat="1" ht="15.75" customHeight="1" x14ac:dyDescent="0.3">
      <c r="B58" s="38"/>
      <c r="C58" s="38"/>
      <c r="D58" s="38"/>
      <c r="E58" s="38"/>
      <c r="F58" s="38"/>
      <c r="G58" s="38"/>
      <c r="H58" s="38"/>
      <c r="I58" s="38"/>
      <c r="J58" s="39"/>
      <c r="K58" s="37"/>
      <c r="L58" s="37"/>
      <c r="N58" s="39"/>
      <c r="O58" s="37"/>
      <c r="P58" s="37"/>
    </row>
    <row r="59" spans="1:16" s="29" customFormat="1" ht="75" customHeight="1" x14ac:dyDescent="0.3">
      <c r="A59" s="100" t="s">
        <v>70</v>
      </c>
      <c r="B59" s="100"/>
      <c r="C59" s="100"/>
      <c r="D59" s="100"/>
      <c r="E59" s="100"/>
      <c r="F59" s="100"/>
      <c r="G59" s="32"/>
      <c r="H59" s="33"/>
      <c r="I59" s="33"/>
      <c r="J59" s="34"/>
      <c r="K59" s="35"/>
      <c r="L59" s="35"/>
      <c r="M59" s="36"/>
      <c r="N59" s="34"/>
      <c r="O59" s="37"/>
      <c r="P59" s="37" t="s">
        <v>71</v>
      </c>
    </row>
    <row r="60" spans="1:16" s="29" customFormat="1" ht="15.75" customHeight="1" x14ac:dyDescent="0.3">
      <c r="B60" s="38"/>
      <c r="C60" s="38"/>
      <c r="D60" s="38"/>
      <c r="E60" s="38"/>
      <c r="F60" s="38"/>
      <c r="G60" s="38"/>
      <c r="H60" s="38"/>
      <c r="I60" s="38"/>
      <c r="J60" s="39"/>
      <c r="K60" s="37"/>
      <c r="L60" s="37"/>
      <c r="N60" s="39"/>
      <c r="O60" s="37"/>
      <c r="P60" s="37"/>
    </row>
    <row r="61" spans="1:16" s="29" customFormat="1" ht="75" customHeight="1" x14ac:dyDescent="0.3">
      <c r="A61" s="100" t="s">
        <v>72</v>
      </c>
      <c r="B61" s="100"/>
      <c r="C61" s="100"/>
      <c r="D61" s="100"/>
      <c r="E61" s="100"/>
      <c r="F61" s="100"/>
      <c r="G61" s="32"/>
      <c r="H61" s="33"/>
      <c r="I61" s="33"/>
      <c r="J61" s="34"/>
      <c r="K61" s="35"/>
      <c r="L61" s="35"/>
      <c r="M61" s="36"/>
      <c r="N61" s="34"/>
      <c r="O61" s="37"/>
      <c r="P61" s="37" t="s">
        <v>73</v>
      </c>
    </row>
  </sheetData>
  <autoFilter ref="A9:Q36"/>
  <mergeCells count="22">
    <mergeCell ref="A47:F47"/>
    <mergeCell ref="A6:Q6"/>
    <mergeCell ref="A8:A9"/>
    <mergeCell ref="B8:B9"/>
    <mergeCell ref="C8:F8"/>
    <mergeCell ref="G8:G9"/>
    <mergeCell ref="H8:H9"/>
    <mergeCell ref="I8:I9"/>
    <mergeCell ref="J8:M8"/>
    <mergeCell ref="N8:Q8"/>
    <mergeCell ref="A36:B36"/>
    <mergeCell ref="A39:F39"/>
    <mergeCell ref="A41:F41"/>
    <mergeCell ref="A43:F43"/>
    <mergeCell ref="A45:F45"/>
    <mergeCell ref="A61:F61"/>
    <mergeCell ref="A49:F49"/>
    <mergeCell ref="A51:F51"/>
    <mergeCell ref="A53:F53"/>
    <mergeCell ref="A55:F55"/>
    <mergeCell ref="A57:F57"/>
    <mergeCell ref="A59:F59"/>
  </mergeCells>
  <conditionalFormatting sqref="J4:L4 A1:I5 J1:M3 A10:I10 A8:F9 A62:M1048576 J5:M5 A36:M38 A11:A34 B11:M35 A7:M7 A6 R1:XFD1048576 J9:M10">
    <cfRule type="cellIs" dxfId="134" priority="16" operator="lessThan">
      <formula>0</formula>
    </cfRule>
  </conditionalFormatting>
  <conditionalFormatting sqref="G8:H8">
    <cfRule type="cellIs" dxfId="133" priority="15" operator="lessThan">
      <formula>0</formula>
    </cfRule>
  </conditionalFormatting>
  <conditionalFormatting sqref="I8">
    <cfRule type="cellIs" dxfId="132" priority="14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31" priority="13" operator="lessThan">
      <formula>0</formula>
    </cfRule>
  </conditionalFormatting>
  <conditionalFormatting sqref="A50:M50 H49:M49 A49 A48:M48 H47:M47 A47">
    <cfRule type="cellIs" dxfId="130" priority="12" operator="lessThan">
      <formula>0</formula>
    </cfRule>
  </conditionalFormatting>
  <conditionalFormatting sqref="H55:L55 A55">
    <cfRule type="cellIs" dxfId="129" priority="11" operator="lessThan">
      <formula>0</formula>
    </cfRule>
  </conditionalFormatting>
  <conditionalFormatting sqref="M4">
    <cfRule type="cellIs" dxfId="128" priority="10" operator="lessThan">
      <formula>0</formula>
    </cfRule>
  </conditionalFormatting>
  <conditionalFormatting sqref="N4:P4 N1:Q3 N62:Q1048576 N5:Q5 N7:Q7 N9:Q9 N11:Q38">
    <cfRule type="cellIs" dxfId="127" priority="9" operator="lessThan">
      <formula>0</formula>
    </cfRule>
  </conditionalFormatting>
  <conditionalFormatting sqref="N56:Q61 Q55 N51:Q54 N39:Q46">
    <cfRule type="cellIs" dxfId="126" priority="8" operator="lessThan">
      <formula>0</formula>
    </cfRule>
  </conditionalFormatting>
  <conditionalFormatting sqref="N47:Q50">
    <cfRule type="cellIs" dxfId="125" priority="7" operator="lessThan">
      <formula>0</formula>
    </cfRule>
  </conditionalFormatting>
  <conditionalFormatting sqref="N55:P55">
    <cfRule type="cellIs" dxfId="124" priority="6" operator="lessThan">
      <formula>0</formula>
    </cfRule>
  </conditionalFormatting>
  <conditionalFormatting sqref="J8:M8">
    <cfRule type="cellIs" dxfId="123" priority="4" operator="lessThan">
      <formula>0</formula>
    </cfRule>
  </conditionalFormatting>
  <conditionalFormatting sqref="N8:Q8">
    <cfRule type="cellIs" dxfId="122" priority="3" operator="lessThan">
      <formula>0</formula>
    </cfRule>
  </conditionalFormatting>
  <conditionalFormatting sqref="N10:Q10">
    <cfRule type="cellIs" dxfId="121" priority="2" operator="lessThan">
      <formula>0</formula>
    </cfRule>
  </conditionalFormatting>
  <conditionalFormatting sqref="Q4">
    <cfRule type="cellIs" dxfId="12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L155"/>
  <sheetViews>
    <sheetView view="pageBreakPreview" zoomScale="70" zoomScaleSheetLayoutView="70" workbookViewId="0">
      <selection activeCell="L2" sqref="L2"/>
    </sheetView>
  </sheetViews>
  <sheetFormatPr defaultColWidth="9.140625" defaultRowHeight="12.75" x14ac:dyDescent="0.2"/>
  <cols>
    <col min="1" max="1" width="8.5703125" style="1" customWidth="1"/>
    <col min="2" max="2" width="52.28515625" style="40" customWidth="1"/>
    <col min="3" max="9" width="17.140625" style="40" customWidth="1"/>
    <col min="10" max="11" width="17.140625" style="41" customWidth="1"/>
    <col min="12" max="12" width="16.42578125" style="1" bestFit="1" customWidth="1"/>
    <col min="13" max="13" width="12.5703125" style="1" bestFit="1" customWidth="1"/>
    <col min="14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6" t="s">
        <v>123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6" t="s">
        <v>0</v>
      </c>
    </row>
    <row r="3" spans="1:11" ht="15.75" x14ac:dyDescent="0.25">
      <c r="B3" s="2"/>
      <c r="C3" s="85"/>
      <c r="D3" s="85"/>
      <c r="E3" s="85"/>
      <c r="F3" s="85"/>
      <c r="G3" s="85"/>
      <c r="H3" s="85"/>
      <c r="I3" s="85"/>
      <c r="J3" s="3"/>
      <c r="K3" s="6" t="s">
        <v>1</v>
      </c>
    </row>
    <row r="4" spans="1:11" ht="15.75" x14ac:dyDescent="0.25">
      <c r="B4" s="2"/>
      <c r="C4" s="86"/>
      <c r="D4" s="86"/>
      <c r="E4" s="86"/>
      <c r="F4" s="86"/>
      <c r="G4" s="86"/>
      <c r="H4" s="86"/>
      <c r="I4" s="86"/>
      <c r="J4" s="86"/>
      <c r="K4" s="6" t="s">
        <v>126</v>
      </c>
    </row>
    <row r="5" spans="1:11" x14ac:dyDescent="0.2">
      <c r="B5" s="2"/>
      <c r="C5" s="86"/>
      <c r="D5" s="86"/>
      <c r="E5" s="86"/>
      <c r="F5" s="86"/>
      <c r="G5" s="86"/>
      <c r="H5" s="86"/>
      <c r="I5" s="86"/>
      <c r="J5" s="86"/>
      <c r="K5" s="3"/>
    </row>
    <row r="6" spans="1:11" ht="36.75" customHeight="1" x14ac:dyDescent="0.2">
      <c r="A6" s="120" t="s">
        <v>120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27" customHeight="1" x14ac:dyDescent="0.2">
      <c r="A8" s="102" t="s">
        <v>3</v>
      </c>
      <c r="B8" s="102" t="s">
        <v>4</v>
      </c>
      <c r="C8" s="116" t="s">
        <v>11</v>
      </c>
      <c r="D8" s="116"/>
      <c r="E8" s="116"/>
      <c r="F8" s="116"/>
      <c r="G8" s="116"/>
      <c r="H8" s="116"/>
      <c r="I8" s="116"/>
      <c r="J8" s="116"/>
      <c r="K8" s="116" t="s">
        <v>14</v>
      </c>
    </row>
    <row r="9" spans="1:11" ht="27" customHeight="1" x14ac:dyDescent="0.2">
      <c r="A9" s="115"/>
      <c r="B9" s="115"/>
      <c r="C9" s="117" t="s">
        <v>107</v>
      </c>
      <c r="D9" s="117" t="s">
        <v>108</v>
      </c>
      <c r="E9" s="104" t="s">
        <v>109</v>
      </c>
      <c r="F9" s="106"/>
      <c r="G9" s="117" t="s">
        <v>110</v>
      </c>
      <c r="H9" s="104" t="s">
        <v>109</v>
      </c>
      <c r="I9" s="106"/>
      <c r="J9" s="117" t="s">
        <v>111</v>
      </c>
      <c r="K9" s="116"/>
    </row>
    <row r="10" spans="1:11" ht="27" customHeight="1" x14ac:dyDescent="0.2">
      <c r="A10" s="103"/>
      <c r="B10" s="103"/>
      <c r="C10" s="118"/>
      <c r="D10" s="118"/>
      <c r="E10" s="10" t="s">
        <v>112</v>
      </c>
      <c r="F10" s="10" t="s">
        <v>113</v>
      </c>
      <c r="G10" s="118"/>
      <c r="H10" s="10" t="s">
        <v>112</v>
      </c>
      <c r="I10" s="10" t="s">
        <v>113</v>
      </c>
      <c r="J10" s="118"/>
      <c r="K10" s="116"/>
    </row>
    <row r="11" spans="1:11" ht="18" customHeight="1" x14ac:dyDescent="0.2">
      <c r="A11" s="13">
        <v>1</v>
      </c>
      <c r="B11" s="13">
        <v>2</v>
      </c>
      <c r="C11" s="14">
        <v>3</v>
      </c>
      <c r="D11" s="13">
        <v>4</v>
      </c>
      <c r="E11" s="14">
        <v>5</v>
      </c>
      <c r="F11" s="13">
        <v>6</v>
      </c>
      <c r="G11" s="14">
        <v>7</v>
      </c>
      <c r="H11" s="13">
        <v>8</v>
      </c>
      <c r="I11" s="14">
        <v>9</v>
      </c>
      <c r="J11" s="13">
        <v>10</v>
      </c>
      <c r="K11" s="14">
        <v>11</v>
      </c>
    </row>
    <row r="12" spans="1:11" ht="19.5" customHeight="1" x14ac:dyDescent="0.2">
      <c r="A12" s="16">
        <v>810003</v>
      </c>
      <c r="B12" s="17" t="s">
        <v>23</v>
      </c>
      <c r="C12" s="20">
        <v>1449793.81</v>
      </c>
      <c r="D12" s="20">
        <v>264039</v>
      </c>
      <c r="E12" s="20">
        <v>158830</v>
      </c>
      <c r="F12" s="20">
        <v>105209</v>
      </c>
      <c r="G12" s="20">
        <v>2121137</v>
      </c>
      <c r="H12" s="20">
        <v>2113762</v>
      </c>
      <c r="I12" s="20">
        <v>7375</v>
      </c>
      <c r="J12" s="20">
        <v>9389756.5899999999</v>
      </c>
      <c r="K12" s="20">
        <v>13224726.4</v>
      </c>
    </row>
    <row r="13" spans="1:11" ht="19.5" customHeight="1" x14ac:dyDescent="0.2">
      <c r="A13" s="16">
        <v>810005</v>
      </c>
      <c r="B13" s="17" t="s">
        <v>24</v>
      </c>
      <c r="C13" s="20">
        <v>5107250.79</v>
      </c>
      <c r="D13" s="20">
        <v>2896902</v>
      </c>
      <c r="E13" s="20">
        <v>106262</v>
      </c>
      <c r="F13" s="20">
        <v>2790640</v>
      </c>
      <c r="G13" s="20">
        <v>2560743</v>
      </c>
      <c r="H13" s="20">
        <v>2476236</v>
      </c>
      <c r="I13" s="20">
        <v>84507</v>
      </c>
      <c r="J13" s="20">
        <v>19599863.210000001</v>
      </c>
      <c r="K13" s="20">
        <v>30164759</v>
      </c>
    </row>
    <row r="14" spans="1:11" ht="19.5" customHeight="1" x14ac:dyDescent="0.2">
      <c r="A14" s="16">
        <v>810006</v>
      </c>
      <c r="B14" s="17" t="s">
        <v>25</v>
      </c>
      <c r="C14" s="20">
        <v>1649299.27</v>
      </c>
      <c r="D14" s="20">
        <v>552672</v>
      </c>
      <c r="E14" s="20">
        <v>54160</v>
      </c>
      <c r="F14" s="20">
        <v>498511.99999999994</v>
      </c>
      <c r="G14" s="20">
        <v>502161.99999999988</v>
      </c>
      <c r="H14" s="20">
        <v>458016.99999999994</v>
      </c>
      <c r="I14" s="20">
        <v>44145</v>
      </c>
      <c r="J14" s="20">
        <v>5536325.0099999998</v>
      </c>
      <c r="K14" s="20">
        <v>8240458.2799999993</v>
      </c>
    </row>
    <row r="15" spans="1:11" ht="19.5" customHeight="1" x14ac:dyDescent="0.2">
      <c r="A15" s="16">
        <v>810059</v>
      </c>
      <c r="B15" s="17" t="s">
        <v>26</v>
      </c>
      <c r="C15" s="20">
        <v>3813096.25</v>
      </c>
      <c r="D15" s="20">
        <v>2031542</v>
      </c>
      <c r="E15" s="20">
        <v>167150</v>
      </c>
      <c r="F15" s="20">
        <v>1864392</v>
      </c>
      <c r="G15" s="20">
        <v>102639</v>
      </c>
      <c r="H15" s="20">
        <v>0</v>
      </c>
      <c r="I15" s="20">
        <v>102639</v>
      </c>
      <c r="J15" s="20">
        <v>9598068.2599999998</v>
      </c>
      <c r="K15" s="20">
        <v>15545345.51</v>
      </c>
    </row>
    <row r="16" spans="1:11" ht="19.5" customHeight="1" x14ac:dyDescent="0.2">
      <c r="A16" s="16">
        <v>810064</v>
      </c>
      <c r="B16" s="17" t="s">
        <v>27</v>
      </c>
      <c r="C16" s="20">
        <v>0</v>
      </c>
      <c r="D16" s="20">
        <v>2617257</v>
      </c>
      <c r="E16" s="20">
        <v>277683</v>
      </c>
      <c r="F16" s="20">
        <v>2339574</v>
      </c>
      <c r="G16" s="20">
        <v>1832107.4</v>
      </c>
      <c r="H16" s="20">
        <v>1790673.4</v>
      </c>
      <c r="I16" s="20">
        <v>41434</v>
      </c>
      <c r="J16" s="20">
        <v>3390498.16</v>
      </c>
      <c r="K16" s="20">
        <v>7839862.5600000005</v>
      </c>
    </row>
    <row r="17" spans="1:11" ht="19.5" customHeight="1" x14ac:dyDescent="0.2">
      <c r="A17" s="16">
        <v>810076</v>
      </c>
      <c r="B17" s="17" t="s">
        <v>28</v>
      </c>
      <c r="C17" s="20">
        <v>7496444.1799999997</v>
      </c>
      <c r="D17" s="20">
        <v>3112174</v>
      </c>
      <c r="E17" s="20">
        <v>284893</v>
      </c>
      <c r="F17" s="20">
        <v>2827281</v>
      </c>
      <c r="G17" s="20">
        <v>2180914</v>
      </c>
      <c r="H17" s="20">
        <v>2125907</v>
      </c>
      <c r="I17" s="20">
        <v>55007.000000000007</v>
      </c>
      <c r="J17" s="20">
        <v>20281521.25</v>
      </c>
      <c r="K17" s="20">
        <v>33071053.43</v>
      </c>
    </row>
    <row r="18" spans="1:11" ht="19.5" customHeight="1" x14ac:dyDescent="0.2">
      <c r="A18" s="16">
        <v>810088</v>
      </c>
      <c r="B18" s="17" t="s">
        <v>29</v>
      </c>
      <c r="C18" s="20">
        <v>521114.67</v>
      </c>
      <c r="D18" s="20">
        <v>115870</v>
      </c>
      <c r="E18" s="20">
        <v>14861.999999999996</v>
      </c>
      <c r="F18" s="20">
        <v>101008</v>
      </c>
      <c r="G18" s="20">
        <v>88054</v>
      </c>
      <c r="H18" s="20">
        <v>73054</v>
      </c>
      <c r="I18" s="20">
        <v>15000</v>
      </c>
      <c r="J18" s="20">
        <v>2511702.85</v>
      </c>
      <c r="K18" s="20">
        <v>3236741.52</v>
      </c>
    </row>
    <row r="19" spans="1:11" ht="19.5" customHeight="1" x14ac:dyDescent="0.2">
      <c r="A19" s="16">
        <v>810089</v>
      </c>
      <c r="B19" s="17" t="s">
        <v>30</v>
      </c>
      <c r="C19" s="20">
        <v>1166292.73</v>
      </c>
      <c r="D19" s="20">
        <v>91907</v>
      </c>
      <c r="E19" s="20">
        <v>9096</v>
      </c>
      <c r="F19" s="20">
        <v>82811</v>
      </c>
      <c r="G19" s="20">
        <v>53297</v>
      </c>
      <c r="H19" s="20">
        <v>51675</v>
      </c>
      <c r="I19" s="20">
        <v>1622</v>
      </c>
      <c r="J19" s="20">
        <v>3866269.35</v>
      </c>
      <c r="K19" s="20">
        <v>5177766.08</v>
      </c>
    </row>
    <row r="20" spans="1:11" ht="19.5" customHeight="1" x14ac:dyDescent="0.2">
      <c r="A20" s="16">
        <v>810090</v>
      </c>
      <c r="B20" s="17" t="s">
        <v>31</v>
      </c>
      <c r="C20" s="20">
        <v>8314189.0700000003</v>
      </c>
      <c r="D20" s="20">
        <v>3848349.9999999995</v>
      </c>
      <c r="E20" s="20">
        <v>157613</v>
      </c>
      <c r="F20" s="20">
        <v>3690737</v>
      </c>
      <c r="G20" s="20">
        <v>2735750</v>
      </c>
      <c r="H20" s="20">
        <v>2582747</v>
      </c>
      <c r="I20" s="20">
        <v>153003</v>
      </c>
      <c r="J20" s="20">
        <v>29735662.740000002</v>
      </c>
      <c r="K20" s="20">
        <v>44633951.810000002</v>
      </c>
    </row>
    <row r="21" spans="1:11" ht="26.25" customHeight="1" x14ac:dyDescent="0.2">
      <c r="A21" s="16">
        <v>810094</v>
      </c>
      <c r="B21" s="17" t="s">
        <v>32</v>
      </c>
      <c r="C21" s="20">
        <v>12398140.74</v>
      </c>
      <c r="D21" s="20">
        <v>8149637</v>
      </c>
      <c r="E21" s="20">
        <v>363250</v>
      </c>
      <c r="F21" s="20">
        <v>7786386.9999999991</v>
      </c>
      <c r="G21" s="20">
        <v>6082585</v>
      </c>
      <c r="H21" s="20">
        <v>6070584</v>
      </c>
      <c r="I21" s="20">
        <v>12001</v>
      </c>
      <c r="J21" s="20">
        <v>28938880.02</v>
      </c>
      <c r="K21" s="20">
        <v>55569242.760000005</v>
      </c>
    </row>
    <row r="22" spans="1:11" ht="19.5" customHeight="1" x14ac:dyDescent="0.2">
      <c r="A22" s="16">
        <v>810097</v>
      </c>
      <c r="B22" s="17" t="s">
        <v>33</v>
      </c>
      <c r="C22" s="20">
        <v>8044486.3899999997</v>
      </c>
      <c r="D22" s="20">
        <v>18573247</v>
      </c>
      <c r="E22" s="20">
        <v>0</v>
      </c>
      <c r="F22" s="20">
        <v>18573247</v>
      </c>
      <c r="G22" s="20">
        <v>0</v>
      </c>
      <c r="H22" s="20">
        <v>0</v>
      </c>
      <c r="I22" s="20">
        <v>0</v>
      </c>
      <c r="J22" s="20">
        <v>25782020.780000001</v>
      </c>
      <c r="K22" s="20">
        <v>52399754.170000002</v>
      </c>
    </row>
    <row r="23" spans="1:11" ht="19.5" customHeight="1" x14ac:dyDescent="0.2">
      <c r="A23" s="16">
        <v>810099</v>
      </c>
      <c r="B23" s="17" t="s">
        <v>34</v>
      </c>
      <c r="C23" s="20">
        <v>6885695.1099999994</v>
      </c>
      <c r="D23" s="20">
        <v>1091328</v>
      </c>
      <c r="E23" s="20">
        <v>1091328</v>
      </c>
      <c r="F23" s="20">
        <v>0</v>
      </c>
      <c r="G23" s="20">
        <v>13454156</v>
      </c>
      <c r="H23" s="20">
        <v>13454156</v>
      </c>
      <c r="I23" s="20">
        <v>0</v>
      </c>
      <c r="J23" s="20">
        <v>19550820.77</v>
      </c>
      <c r="K23" s="20">
        <v>40981999.879999995</v>
      </c>
    </row>
    <row r="24" spans="1:11" ht="19.5" customHeight="1" x14ac:dyDescent="0.2">
      <c r="A24" s="16">
        <v>810108</v>
      </c>
      <c r="B24" s="17" t="s">
        <v>35</v>
      </c>
      <c r="C24" s="20">
        <v>534848.76</v>
      </c>
      <c r="D24" s="20">
        <v>2346109</v>
      </c>
      <c r="E24" s="20">
        <v>0</v>
      </c>
      <c r="F24" s="20">
        <v>2346109</v>
      </c>
      <c r="G24" s="20">
        <v>8000</v>
      </c>
      <c r="H24" s="20">
        <v>0</v>
      </c>
      <c r="I24" s="20">
        <v>8000</v>
      </c>
      <c r="J24" s="20">
        <v>5581550.5299999993</v>
      </c>
      <c r="K24" s="20">
        <v>8470508.2899999991</v>
      </c>
    </row>
    <row r="25" spans="1:11" ht="19.5" customHeight="1" x14ac:dyDescent="0.2">
      <c r="A25" s="16">
        <v>810111</v>
      </c>
      <c r="B25" s="17" t="s">
        <v>36</v>
      </c>
      <c r="C25" s="20">
        <v>54514.09</v>
      </c>
      <c r="D25" s="20">
        <v>2467.0000000000009</v>
      </c>
      <c r="E25" s="20">
        <v>0</v>
      </c>
      <c r="F25" s="20">
        <v>2467.0000000000009</v>
      </c>
      <c r="G25" s="20">
        <v>3098</v>
      </c>
      <c r="H25" s="20">
        <v>3098</v>
      </c>
      <c r="I25" s="20">
        <v>0</v>
      </c>
      <c r="J25" s="20">
        <v>244535.45</v>
      </c>
      <c r="K25" s="20">
        <v>304614.54000000004</v>
      </c>
    </row>
    <row r="26" spans="1:11" ht="19.5" customHeight="1" x14ac:dyDescent="0.2">
      <c r="A26" s="16">
        <v>810113</v>
      </c>
      <c r="B26" s="17" t="s">
        <v>37</v>
      </c>
      <c r="C26" s="20">
        <v>6525829.8899999997</v>
      </c>
      <c r="D26" s="20">
        <v>3247283.9999999995</v>
      </c>
      <c r="E26" s="20">
        <v>118683</v>
      </c>
      <c r="F26" s="20">
        <v>3128601</v>
      </c>
      <c r="G26" s="20">
        <v>2554145</v>
      </c>
      <c r="H26" s="20">
        <v>2430672</v>
      </c>
      <c r="I26" s="20">
        <v>123473</v>
      </c>
      <c r="J26" s="20">
        <v>27488322.369999997</v>
      </c>
      <c r="K26" s="20">
        <v>39815581.259999998</v>
      </c>
    </row>
    <row r="27" spans="1:11" ht="19.5" customHeight="1" x14ac:dyDescent="0.2">
      <c r="A27" s="16">
        <v>810122</v>
      </c>
      <c r="B27" s="17" t="s">
        <v>38</v>
      </c>
      <c r="C27" s="20">
        <v>0</v>
      </c>
      <c r="D27" s="20">
        <v>6272764</v>
      </c>
      <c r="E27" s="20">
        <v>437117</v>
      </c>
      <c r="F27" s="20">
        <v>5835647</v>
      </c>
      <c r="G27" s="20">
        <v>1268112.9999999998</v>
      </c>
      <c r="H27" s="20">
        <v>1245970</v>
      </c>
      <c r="I27" s="20">
        <v>22143</v>
      </c>
      <c r="J27" s="20">
        <v>5959125.79</v>
      </c>
      <c r="K27" s="20">
        <v>13500002.789999999</v>
      </c>
    </row>
    <row r="28" spans="1:11" ht="19.5" customHeight="1" x14ac:dyDescent="0.2">
      <c r="A28" s="16">
        <v>810123</v>
      </c>
      <c r="B28" s="17" t="s">
        <v>39</v>
      </c>
      <c r="C28" s="20">
        <v>1303891.17</v>
      </c>
      <c r="D28" s="20">
        <v>6458084</v>
      </c>
      <c r="E28" s="20">
        <v>350117</v>
      </c>
      <c r="F28" s="20">
        <v>6107967</v>
      </c>
      <c r="G28" s="20">
        <v>4441994</v>
      </c>
      <c r="H28" s="20">
        <v>4337254</v>
      </c>
      <c r="I28" s="20">
        <v>104740</v>
      </c>
      <c r="J28" s="20">
        <v>11542419.840000002</v>
      </c>
      <c r="K28" s="20">
        <v>23746389.010000002</v>
      </c>
    </row>
    <row r="29" spans="1:11" ht="19.5" customHeight="1" x14ac:dyDescent="0.2">
      <c r="A29" s="16">
        <v>810125</v>
      </c>
      <c r="B29" s="17" t="s">
        <v>40</v>
      </c>
      <c r="C29" s="20">
        <v>0</v>
      </c>
      <c r="D29" s="20">
        <v>1929247</v>
      </c>
      <c r="E29" s="20">
        <v>85550</v>
      </c>
      <c r="F29" s="20">
        <v>1843697</v>
      </c>
      <c r="G29" s="20">
        <v>1883180</v>
      </c>
      <c r="H29" s="20">
        <v>1883180</v>
      </c>
      <c r="I29" s="20">
        <v>0</v>
      </c>
      <c r="J29" s="20">
        <v>4310579.84</v>
      </c>
      <c r="K29" s="20">
        <v>8123006.8399999999</v>
      </c>
    </row>
    <row r="30" spans="1:11" ht="19.5" customHeight="1" x14ac:dyDescent="0.2">
      <c r="A30" s="16">
        <v>810126</v>
      </c>
      <c r="B30" s="17" t="s">
        <v>41</v>
      </c>
      <c r="C30" s="20">
        <v>0</v>
      </c>
      <c r="D30" s="20">
        <v>6662926</v>
      </c>
      <c r="E30" s="20">
        <v>407784</v>
      </c>
      <c r="F30" s="20">
        <v>6255142</v>
      </c>
      <c r="G30" s="20">
        <v>661494</v>
      </c>
      <c r="H30" s="20">
        <v>661493</v>
      </c>
      <c r="I30" s="20">
        <v>1</v>
      </c>
      <c r="J30" s="20">
        <v>15796813.969999999</v>
      </c>
      <c r="K30" s="20">
        <v>23121233.969999999</v>
      </c>
    </row>
    <row r="31" spans="1:11" ht="19.5" customHeight="1" x14ac:dyDescent="0.2">
      <c r="A31" s="16">
        <v>810131</v>
      </c>
      <c r="B31" s="17" t="s">
        <v>42</v>
      </c>
      <c r="C31" s="20">
        <v>46001.37</v>
      </c>
      <c r="D31" s="20">
        <v>134593</v>
      </c>
      <c r="E31" s="20">
        <v>0</v>
      </c>
      <c r="F31" s="20">
        <v>134593</v>
      </c>
      <c r="G31" s="20">
        <v>0</v>
      </c>
      <c r="H31" s="20">
        <v>0</v>
      </c>
      <c r="I31" s="20">
        <v>0</v>
      </c>
      <c r="J31" s="20">
        <v>22118.27</v>
      </c>
      <c r="K31" s="20">
        <v>202712.63999999998</v>
      </c>
    </row>
    <row r="32" spans="1:11" ht="18.75" customHeight="1" x14ac:dyDescent="0.2">
      <c r="A32" s="16">
        <v>810148</v>
      </c>
      <c r="B32" s="17" t="s">
        <v>43</v>
      </c>
      <c r="C32" s="20">
        <v>347656.62</v>
      </c>
      <c r="D32" s="20">
        <v>36514</v>
      </c>
      <c r="E32" s="20">
        <v>36514</v>
      </c>
      <c r="F32" s="20">
        <v>0</v>
      </c>
      <c r="G32" s="20">
        <v>712304</v>
      </c>
      <c r="H32" s="20">
        <v>712304</v>
      </c>
      <c r="I32" s="20">
        <v>0</v>
      </c>
      <c r="J32" s="20">
        <v>3058248.91</v>
      </c>
      <c r="K32" s="20">
        <v>4154723.5300000003</v>
      </c>
    </row>
    <row r="33" spans="1:11" ht="19.5" customHeight="1" x14ac:dyDescent="0.2">
      <c r="A33" s="16">
        <v>810159</v>
      </c>
      <c r="B33" s="17" t="s">
        <v>44</v>
      </c>
      <c r="C33" s="20">
        <v>2797999.3499999996</v>
      </c>
      <c r="D33" s="20">
        <v>8081646</v>
      </c>
      <c r="E33" s="20">
        <v>420970</v>
      </c>
      <c r="F33" s="20">
        <v>7660676</v>
      </c>
      <c r="G33" s="20">
        <v>811760</v>
      </c>
      <c r="H33" s="20">
        <v>803759</v>
      </c>
      <c r="I33" s="20">
        <v>8001</v>
      </c>
      <c r="J33" s="20">
        <v>17704484.43</v>
      </c>
      <c r="K33" s="20">
        <v>29395889.780000001</v>
      </c>
    </row>
    <row r="34" spans="1:11" ht="19.5" customHeight="1" x14ac:dyDescent="0.2">
      <c r="A34" s="16">
        <v>810160</v>
      </c>
      <c r="B34" s="17" t="s">
        <v>45</v>
      </c>
      <c r="C34" s="20">
        <v>1842532.04</v>
      </c>
      <c r="D34" s="20">
        <v>3883690</v>
      </c>
      <c r="E34" s="20">
        <v>0</v>
      </c>
      <c r="F34" s="20">
        <v>3883690</v>
      </c>
      <c r="G34" s="20">
        <v>48000</v>
      </c>
      <c r="H34" s="20">
        <v>0</v>
      </c>
      <c r="I34" s="20">
        <v>48000</v>
      </c>
      <c r="J34" s="20">
        <v>6576748.6900000004</v>
      </c>
      <c r="K34" s="20">
        <v>12350970.73</v>
      </c>
    </row>
    <row r="35" spans="1:11" ht="19.5" customHeight="1" x14ac:dyDescent="0.2">
      <c r="A35" s="16">
        <v>810206</v>
      </c>
      <c r="B35" s="17" t="s">
        <v>46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1291270.3500000001</v>
      </c>
      <c r="K35" s="20">
        <v>1291270.3500000001</v>
      </c>
    </row>
    <row r="36" spans="1:11" ht="19.5" customHeight="1" x14ac:dyDescent="0.2">
      <c r="A36" s="24">
        <v>810225</v>
      </c>
      <c r="B36" s="17" t="s">
        <v>47</v>
      </c>
      <c r="C36" s="20">
        <v>458364.88</v>
      </c>
      <c r="D36" s="20">
        <v>0</v>
      </c>
      <c r="E36" s="20">
        <v>0</v>
      </c>
      <c r="F36" s="20">
        <v>0</v>
      </c>
      <c r="G36" s="20">
        <v>57839</v>
      </c>
      <c r="H36" s="20">
        <v>57839</v>
      </c>
      <c r="I36" s="20">
        <v>0</v>
      </c>
      <c r="J36" s="20">
        <v>987410.30999999994</v>
      </c>
      <c r="K36" s="20">
        <v>1503614.19</v>
      </c>
    </row>
    <row r="37" spans="1:11" ht="21.75" customHeight="1" x14ac:dyDescent="0.2">
      <c r="A37" s="113" t="s">
        <v>48</v>
      </c>
      <c r="B37" s="114"/>
      <c r="C37" s="27">
        <v>70757441.179999992</v>
      </c>
      <c r="D37" s="27">
        <v>82400249</v>
      </c>
      <c r="E37" s="27">
        <v>4541862</v>
      </c>
      <c r="F37" s="27">
        <v>77858387</v>
      </c>
      <c r="G37" s="27">
        <v>44163471.399999999</v>
      </c>
      <c r="H37" s="27">
        <v>43332380.399999999</v>
      </c>
      <c r="I37" s="27">
        <v>831091</v>
      </c>
      <c r="J37" s="27">
        <v>278745017.74000001</v>
      </c>
      <c r="K37" s="27">
        <v>476066179.31999999</v>
      </c>
    </row>
    <row r="39" spans="1:11" ht="27" customHeight="1" x14ac:dyDescent="0.2">
      <c r="A39" s="102" t="s">
        <v>3</v>
      </c>
      <c r="B39" s="102" t="s">
        <v>4</v>
      </c>
      <c r="C39" s="116" t="s">
        <v>12</v>
      </c>
      <c r="D39" s="116"/>
      <c r="E39" s="116"/>
      <c r="F39" s="116"/>
      <c r="G39" s="116"/>
      <c r="H39" s="116"/>
      <c r="I39" s="116"/>
      <c r="J39" s="116"/>
      <c r="K39" s="116" t="s">
        <v>14</v>
      </c>
    </row>
    <row r="40" spans="1:11" ht="27" customHeight="1" x14ac:dyDescent="0.2">
      <c r="A40" s="115"/>
      <c r="B40" s="115"/>
      <c r="C40" s="117" t="s">
        <v>107</v>
      </c>
      <c r="D40" s="117" t="s">
        <v>108</v>
      </c>
      <c r="E40" s="104" t="s">
        <v>109</v>
      </c>
      <c r="F40" s="106"/>
      <c r="G40" s="117" t="s">
        <v>110</v>
      </c>
      <c r="H40" s="104" t="s">
        <v>109</v>
      </c>
      <c r="I40" s="106"/>
      <c r="J40" s="117" t="s">
        <v>111</v>
      </c>
      <c r="K40" s="116"/>
    </row>
    <row r="41" spans="1:11" ht="27" customHeight="1" x14ac:dyDescent="0.2">
      <c r="A41" s="103"/>
      <c r="B41" s="103"/>
      <c r="C41" s="118"/>
      <c r="D41" s="118"/>
      <c r="E41" s="10" t="s">
        <v>112</v>
      </c>
      <c r="F41" s="10" t="s">
        <v>113</v>
      </c>
      <c r="G41" s="118"/>
      <c r="H41" s="10" t="s">
        <v>112</v>
      </c>
      <c r="I41" s="10" t="s">
        <v>113</v>
      </c>
      <c r="J41" s="118"/>
      <c r="K41" s="116"/>
    </row>
    <row r="42" spans="1:11" ht="18" customHeight="1" x14ac:dyDescent="0.2">
      <c r="A42" s="13">
        <v>1</v>
      </c>
      <c r="B42" s="13">
        <v>2</v>
      </c>
      <c r="C42" s="14">
        <v>3</v>
      </c>
      <c r="D42" s="13">
        <v>4</v>
      </c>
      <c r="E42" s="14">
        <v>5</v>
      </c>
      <c r="F42" s="13">
        <v>6</v>
      </c>
      <c r="G42" s="14">
        <v>7</v>
      </c>
      <c r="H42" s="13">
        <v>8</v>
      </c>
      <c r="I42" s="14">
        <v>9</v>
      </c>
      <c r="J42" s="13">
        <v>10</v>
      </c>
      <c r="K42" s="14">
        <v>11</v>
      </c>
    </row>
    <row r="43" spans="1:11" ht="19.5" customHeight="1" x14ac:dyDescent="0.2">
      <c r="A43" s="16">
        <v>810003</v>
      </c>
      <c r="B43" s="17" t="s">
        <v>23</v>
      </c>
      <c r="C43" s="20">
        <v>841420.72</v>
      </c>
      <c r="D43" s="20">
        <v>228980</v>
      </c>
      <c r="E43" s="20">
        <v>87296</v>
      </c>
      <c r="F43" s="20">
        <v>141684</v>
      </c>
      <c r="G43" s="20">
        <v>994237</v>
      </c>
      <c r="H43" s="20">
        <v>994237</v>
      </c>
      <c r="I43" s="20">
        <v>0</v>
      </c>
      <c r="J43" s="20">
        <v>2355335.5299999998</v>
      </c>
      <c r="K43" s="20">
        <v>4419973.25</v>
      </c>
    </row>
    <row r="44" spans="1:11" ht="19.5" customHeight="1" x14ac:dyDescent="0.2">
      <c r="A44" s="16">
        <v>810005</v>
      </c>
      <c r="B44" s="17" t="s">
        <v>24</v>
      </c>
      <c r="C44" s="20">
        <v>47112.35</v>
      </c>
      <c r="D44" s="20">
        <v>9063</v>
      </c>
      <c r="E44" s="20">
        <v>1551</v>
      </c>
      <c r="F44" s="20">
        <v>7511.9999999999991</v>
      </c>
      <c r="G44" s="20">
        <v>26971</v>
      </c>
      <c r="H44" s="20">
        <v>26971</v>
      </c>
      <c r="I44" s="20">
        <v>0</v>
      </c>
      <c r="J44" s="20">
        <v>229474.53</v>
      </c>
      <c r="K44" s="20">
        <v>312620.88</v>
      </c>
    </row>
    <row r="45" spans="1:11" ht="19.5" customHeight="1" x14ac:dyDescent="0.2">
      <c r="A45" s="16">
        <v>810006</v>
      </c>
      <c r="B45" s="17" t="s">
        <v>25</v>
      </c>
      <c r="C45" s="20">
        <v>73758.23</v>
      </c>
      <c r="D45" s="20">
        <v>29120</v>
      </c>
      <c r="E45" s="20">
        <v>2879</v>
      </c>
      <c r="F45" s="20">
        <v>26241</v>
      </c>
      <c r="G45" s="20">
        <v>18505</v>
      </c>
      <c r="H45" s="20">
        <v>13561.000000000002</v>
      </c>
      <c r="I45" s="20">
        <v>4944</v>
      </c>
      <c r="J45" s="20">
        <v>192655.75</v>
      </c>
      <c r="K45" s="20">
        <v>314038.98</v>
      </c>
    </row>
    <row r="46" spans="1:11" ht="19.5" customHeight="1" x14ac:dyDescent="0.2">
      <c r="A46" s="16">
        <v>810059</v>
      </c>
      <c r="B46" s="17" t="s">
        <v>26</v>
      </c>
      <c r="C46" s="20">
        <v>1875754.43</v>
      </c>
      <c r="D46" s="20">
        <v>496724</v>
      </c>
      <c r="E46" s="20">
        <v>34073</v>
      </c>
      <c r="F46" s="20">
        <v>462651</v>
      </c>
      <c r="G46" s="20">
        <v>17404</v>
      </c>
      <c r="H46" s="20">
        <v>0</v>
      </c>
      <c r="I46" s="20">
        <v>17404</v>
      </c>
      <c r="J46" s="20">
        <v>3866706.37</v>
      </c>
      <c r="K46" s="20">
        <v>6256588.7999999998</v>
      </c>
    </row>
    <row r="47" spans="1:11" ht="19.5" customHeight="1" x14ac:dyDescent="0.2">
      <c r="A47" s="16">
        <v>810064</v>
      </c>
      <c r="B47" s="17" t="s">
        <v>27</v>
      </c>
      <c r="C47" s="20">
        <v>0</v>
      </c>
      <c r="D47" s="20">
        <v>215576.00000000003</v>
      </c>
      <c r="E47" s="20">
        <v>28226</v>
      </c>
      <c r="F47" s="20">
        <v>187350</v>
      </c>
      <c r="G47" s="20">
        <v>187923.6</v>
      </c>
      <c r="H47" s="20">
        <v>181177.60000000001</v>
      </c>
      <c r="I47" s="20">
        <v>6746</v>
      </c>
      <c r="J47" s="20">
        <v>0</v>
      </c>
      <c r="K47" s="20">
        <v>403499.60000000003</v>
      </c>
    </row>
    <row r="48" spans="1:11" ht="19.5" customHeight="1" x14ac:dyDescent="0.2">
      <c r="A48" s="16">
        <v>810076</v>
      </c>
      <c r="B48" s="17" t="s">
        <v>28</v>
      </c>
      <c r="C48" s="20">
        <v>20471.34</v>
      </c>
      <c r="D48" s="20">
        <v>769</v>
      </c>
      <c r="E48" s="20">
        <v>184</v>
      </c>
      <c r="F48" s="20">
        <v>585</v>
      </c>
      <c r="G48" s="20">
        <v>905</v>
      </c>
      <c r="H48" s="20">
        <v>905</v>
      </c>
      <c r="I48" s="20">
        <v>0</v>
      </c>
      <c r="J48" s="20">
        <v>96521.32</v>
      </c>
      <c r="K48" s="20">
        <v>118666.66</v>
      </c>
    </row>
    <row r="49" spans="1:11" ht="19.5" customHeight="1" x14ac:dyDescent="0.2">
      <c r="A49" s="16">
        <v>810088</v>
      </c>
      <c r="B49" s="17" t="s">
        <v>29</v>
      </c>
      <c r="C49" s="20">
        <v>39894.589999999997</v>
      </c>
      <c r="D49" s="20">
        <v>3858</v>
      </c>
      <c r="E49" s="20">
        <v>806</v>
      </c>
      <c r="F49" s="20">
        <v>3052</v>
      </c>
      <c r="G49" s="20">
        <v>4428</v>
      </c>
      <c r="H49" s="20">
        <v>4428</v>
      </c>
      <c r="I49" s="20">
        <v>0</v>
      </c>
      <c r="J49" s="20">
        <v>204070.69</v>
      </c>
      <c r="K49" s="20">
        <v>252251.28</v>
      </c>
    </row>
    <row r="50" spans="1:11" ht="19.5" customHeight="1" x14ac:dyDescent="0.2">
      <c r="A50" s="16">
        <v>810089</v>
      </c>
      <c r="B50" s="17" t="s">
        <v>30</v>
      </c>
      <c r="C50" s="20">
        <v>12036.59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42483.09</v>
      </c>
      <c r="K50" s="20">
        <v>54519.679999999993</v>
      </c>
    </row>
    <row r="51" spans="1:11" ht="19.5" customHeight="1" x14ac:dyDescent="0.2">
      <c r="A51" s="16">
        <v>810090</v>
      </c>
      <c r="B51" s="17" t="s">
        <v>31</v>
      </c>
      <c r="C51" s="20">
        <v>9259.59</v>
      </c>
      <c r="D51" s="20">
        <v>2810</v>
      </c>
      <c r="E51" s="20">
        <v>0</v>
      </c>
      <c r="F51" s="20">
        <v>2810</v>
      </c>
      <c r="G51" s="20">
        <v>1147.9999999999998</v>
      </c>
      <c r="H51" s="20">
        <v>1148</v>
      </c>
      <c r="I51" s="20">
        <v>0</v>
      </c>
      <c r="J51" s="20">
        <v>21817.97</v>
      </c>
      <c r="K51" s="20">
        <v>35035.56</v>
      </c>
    </row>
    <row r="52" spans="1:11" ht="26.25" customHeight="1" x14ac:dyDescent="0.2">
      <c r="A52" s="16">
        <v>810094</v>
      </c>
      <c r="B52" s="17" t="s">
        <v>32</v>
      </c>
      <c r="C52" s="20">
        <v>383499.96</v>
      </c>
      <c r="D52" s="20">
        <v>149933</v>
      </c>
      <c r="E52" s="20">
        <v>7826.0000000000009</v>
      </c>
      <c r="F52" s="20">
        <v>142107</v>
      </c>
      <c r="G52" s="20">
        <v>133573.00000000003</v>
      </c>
      <c r="H52" s="20">
        <v>133573</v>
      </c>
      <c r="I52" s="20">
        <v>0</v>
      </c>
      <c r="J52" s="20">
        <v>1050104.6100000001</v>
      </c>
      <c r="K52" s="20">
        <v>1717110.57</v>
      </c>
    </row>
    <row r="53" spans="1:11" ht="19.5" customHeight="1" x14ac:dyDescent="0.2">
      <c r="A53" s="16">
        <v>810097</v>
      </c>
      <c r="B53" s="17" t="s">
        <v>33</v>
      </c>
      <c r="C53" s="20">
        <v>6769.33</v>
      </c>
      <c r="D53" s="20">
        <v>17086</v>
      </c>
      <c r="E53" s="20">
        <v>0</v>
      </c>
      <c r="F53" s="20">
        <v>17086</v>
      </c>
      <c r="G53" s="20">
        <v>0</v>
      </c>
      <c r="H53" s="20">
        <v>0</v>
      </c>
      <c r="I53" s="20">
        <v>0</v>
      </c>
      <c r="J53" s="20">
        <v>26188.37</v>
      </c>
      <c r="K53" s="20">
        <v>50043.7</v>
      </c>
    </row>
    <row r="54" spans="1:11" ht="19.5" customHeight="1" x14ac:dyDescent="0.2">
      <c r="A54" s="16">
        <v>810099</v>
      </c>
      <c r="B54" s="17" t="s">
        <v>34</v>
      </c>
      <c r="C54" s="20">
        <v>13561.01</v>
      </c>
      <c r="D54" s="20">
        <v>4342</v>
      </c>
      <c r="E54" s="20">
        <v>4342</v>
      </c>
      <c r="F54" s="20">
        <v>0</v>
      </c>
      <c r="G54" s="20">
        <v>6496</v>
      </c>
      <c r="H54" s="20">
        <v>6496</v>
      </c>
      <c r="I54" s="20">
        <v>0</v>
      </c>
      <c r="J54" s="20">
        <v>22144.83</v>
      </c>
      <c r="K54" s="20">
        <v>46543.840000000004</v>
      </c>
    </row>
    <row r="55" spans="1:11" ht="19.5" customHeight="1" x14ac:dyDescent="0.2">
      <c r="A55" s="16">
        <v>810108</v>
      </c>
      <c r="B55" s="17" t="s">
        <v>35</v>
      </c>
      <c r="C55" s="20">
        <v>347346.17</v>
      </c>
      <c r="D55" s="20">
        <v>1588158</v>
      </c>
      <c r="E55" s="20">
        <v>0</v>
      </c>
      <c r="F55" s="20">
        <v>1588158</v>
      </c>
      <c r="G55" s="20">
        <v>0</v>
      </c>
      <c r="H55" s="20">
        <v>0</v>
      </c>
      <c r="I55" s="20">
        <v>0</v>
      </c>
      <c r="J55" s="20">
        <v>2422094.23</v>
      </c>
      <c r="K55" s="20">
        <v>4357598.4000000004</v>
      </c>
    </row>
    <row r="56" spans="1:11" ht="19.5" customHeight="1" x14ac:dyDescent="0.2">
      <c r="A56" s="16">
        <v>810111</v>
      </c>
      <c r="B56" s="17" t="s">
        <v>36</v>
      </c>
      <c r="C56" s="20">
        <v>2130.46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10480.969999999999</v>
      </c>
      <c r="K56" s="20">
        <v>12611.43</v>
      </c>
    </row>
    <row r="57" spans="1:11" ht="19.5" customHeight="1" x14ac:dyDescent="0.2">
      <c r="A57" s="16">
        <v>810113</v>
      </c>
      <c r="B57" s="17" t="s">
        <v>37</v>
      </c>
      <c r="C57" s="20">
        <v>1446.61</v>
      </c>
      <c r="D57" s="20">
        <v>1573</v>
      </c>
      <c r="E57" s="20">
        <v>0</v>
      </c>
      <c r="F57" s="20">
        <v>1573</v>
      </c>
      <c r="G57" s="20">
        <v>2678</v>
      </c>
      <c r="H57" s="20">
        <v>2678</v>
      </c>
      <c r="I57" s="20">
        <v>0</v>
      </c>
      <c r="J57" s="20">
        <v>9360.89</v>
      </c>
      <c r="K57" s="20">
        <v>15058.5</v>
      </c>
    </row>
    <row r="58" spans="1:11" ht="19.5" customHeight="1" x14ac:dyDescent="0.2">
      <c r="A58" s="16">
        <v>810122</v>
      </c>
      <c r="B58" s="17" t="s">
        <v>38</v>
      </c>
      <c r="C58" s="20">
        <v>0</v>
      </c>
      <c r="D58" s="20">
        <v>686124</v>
      </c>
      <c r="E58" s="20">
        <v>51982</v>
      </c>
      <c r="F58" s="20">
        <v>634142</v>
      </c>
      <c r="G58" s="20">
        <v>139034</v>
      </c>
      <c r="H58" s="20">
        <v>137177</v>
      </c>
      <c r="I58" s="20">
        <v>1857</v>
      </c>
      <c r="J58" s="20">
        <v>262434.21999999997</v>
      </c>
      <c r="K58" s="20">
        <v>1087592.22</v>
      </c>
    </row>
    <row r="59" spans="1:11" ht="19.5" customHeight="1" x14ac:dyDescent="0.2">
      <c r="A59" s="16">
        <v>810123</v>
      </c>
      <c r="B59" s="17" t="s">
        <v>39</v>
      </c>
      <c r="C59" s="20">
        <v>426863.28</v>
      </c>
      <c r="D59" s="20">
        <v>388974</v>
      </c>
      <c r="E59" s="20">
        <v>0</v>
      </c>
      <c r="F59" s="20">
        <v>388974</v>
      </c>
      <c r="G59" s="20">
        <v>531674</v>
      </c>
      <c r="H59" s="20">
        <v>527905</v>
      </c>
      <c r="I59" s="20">
        <v>3769</v>
      </c>
      <c r="J59" s="20">
        <v>469392.76</v>
      </c>
      <c r="K59" s="20">
        <v>1816904.04</v>
      </c>
    </row>
    <row r="60" spans="1:11" ht="19.5" customHeight="1" x14ac:dyDescent="0.2">
      <c r="A60" s="16">
        <v>810125</v>
      </c>
      <c r="B60" s="17" t="s">
        <v>40</v>
      </c>
      <c r="C60" s="20">
        <v>138992.76</v>
      </c>
      <c r="D60" s="20">
        <v>192212</v>
      </c>
      <c r="E60" s="20">
        <v>11700</v>
      </c>
      <c r="F60" s="20">
        <v>180512</v>
      </c>
      <c r="G60" s="20">
        <v>252629</v>
      </c>
      <c r="H60" s="20">
        <v>252629</v>
      </c>
      <c r="I60" s="20">
        <v>0</v>
      </c>
      <c r="J60" s="20">
        <v>32254.97</v>
      </c>
      <c r="K60" s="20">
        <v>616088.73</v>
      </c>
    </row>
    <row r="61" spans="1:11" ht="19.5" customHeight="1" x14ac:dyDescent="0.2">
      <c r="A61" s="16">
        <v>810126</v>
      </c>
      <c r="B61" s="17" t="s">
        <v>41</v>
      </c>
      <c r="C61" s="20">
        <v>0</v>
      </c>
      <c r="D61" s="20">
        <v>507861</v>
      </c>
      <c r="E61" s="20">
        <v>34279</v>
      </c>
      <c r="F61" s="20">
        <v>473582</v>
      </c>
      <c r="G61" s="20">
        <v>104395</v>
      </c>
      <c r="H61" s="20">
        <v>104395</v>
      </c>
      <c r="I61" s="20">
        <v>0</v>
      </c>
      <c r="J61" s="20">
        <v>260916.79</v>
      </c>
      <c r="K61" s="20">
        <v>873172.79</v>
      </c>
    </row>
    <row r="62" spans="1:11" ht="19.5" customHeight="1" x14ac:dyDescent="0.2">
      <c r="A62" s="16">
        <v>810131</v>
      </c>
      <c r="B62" s="17" t="s">
        <v>42</v>
      </c>
      <c r="C62" s="20">
        <v>336905.49</v>
      </c>
      <c r="D62" s="20">
        <v>2566755</v>
      </c>
      <c r="E62" s="20">
        <v>0</v>
      </c>
      <c r="F62" s="20">
        <v>2566755</v>
      </c>
      <c r="G62" s="20">
        <v>86542</v>
      </c>
      <c r="H62" s="20">
        <v>0</v>
      </c>
      <c r="I62" s="20">
        <v>86542</v>
      </c>
      <c r="J62" s="20">
        <v>3543373.59</v>
      </c>
      <c r="K62" s="20">
        <v>6533576.0800000001</v>
      </c>
    </row>
    <row r="63" spans="1:11" ht="18.75" customHeight="1" x14ac:dyDescent="0.2">
      <c r="A63" s="16">
        <v>810148</v>
      </c>
      <c r="B63" s="17" t="s">
        <v>43</v>
      </c>
      <c r="C63" s="20">
        <v>66069.440000000002</v>
      </c>
      <c r="D63" s="20">
        <v>4468</v>
      </c>
      <c r="E63" s="20">
        <v>4468</v>
      </c>
      <c r="F63" s="20">
        <v>0</v>
      </c>
      <c r="G63" s="20">
        <v>112072</v>
      </c>
      <c r="H63" s="20">
        <v>112072</v>
      </c>
      <c r="I63" s="20">
        <v>0</v>
      </c>
      <c r="J63" s="20">
        <v>226371.44</v>
      </c>
      <c r="K63" s="20">
        <v>408980.88</v>
      </c>
    </row>
    <row r="64" spans="1:11" ht="19.5" customHeight="1" x14ac:dyDescent="0.2">
      <c r="A64" s="16">
        <v>810159</v>
      </c>
      <c r="B64" s="17" t="s">
        <v>44</v>
      </c>
      <c r="C64" s="20">
        <v>286829.46000000002</v>
      </c>
      <c r="D64" s="20">
        <v>436773</v>
      </c>
      <c r="E64" s="20">
        <v>37305</v>
      </c>
      <c r="F64" s="20">
        <v>399468</v>
      </c>
      <c r="G64" s="20">
        <v>95894</v>
      </c>
      <c r="H64" s="20">
        <v>95894</v>
      </c>
      <c r="I64" s="20">
        <v>0</v>
      </c>
      <c r="J64" s="20">
        <v>699816.34</v>
      </c>
      <c r="K64" s="20">
        <v>1519312.7999999998</v>
      </c>
    </row>
    <row r="65" spans="1:11" ht="19.5" customHeight="1" x14ac:dyDescent="0.2">
      <c r="A65" s="16">
        <v>810160</v>
      </c>
      <c r="B65" s="17" t="s">
        <v>45</v>
      </c>
      <c r="C65" s="20">
        <v>107492.81</v>
      </c>
      <c r="D65" s="20">
        <v>225273</v>
      </c>
      <c r="E65" s="20">
        <v>0</v>
      </c>
      <c r="F65" s="20">
        <v>225273</v>
      </c>
      <c r="G65" s="20">
        <v>0</v>
      </c>
      <c r="H65" s="20">
        <v>0</v>
      </c>
      <c r="I65" s="20">
        <v>0</v>
      </c>
      <c r="J65" s="20">
        <v>254111.35</v>
      </c>
      <c r="K65" s="20">
        <v>586877.16</v>
      </c>
    </row>
    <row r="66" spans="1:11" ht="19.5" customHeight="1" x14ac:dyDescent="0.2">
      <c r="A66" s="16">
        <v>810206</v>
      </c>
      <c r="B66" s="17" t="s">
        <v>46</v>
      </c>
      <c r="C66" s="20">
        <v>0</v>
      </c>
      <c r="D66" s="20">
        <v>6793.0000000000009</v>
      </c>
      <c r="E66" s="20">
        <v>0</v>
      </c>
      <c r="F66" s="20">
        <v>6793</v>
      </c>
      <c r="G66" s="20">
        <v>4698</v>
      </c>
      <c r="H66" s="20">
        <v>0</v>
      </c>
      <c r="I66" s="20">
        <v>4698</v>
      </c>
      <c r="J66" s="20">
        <v>16303.16</v>
      </c>
      <c r="K66" s="20">
        <v>27794.16</v>
      </c>
    </row>
    <row r="67" spans="1:11" ht="19.5" customHeight="1" x14ac:dyDescent="0.2">
      <c r="A67" s="24">
        <v>810225</v>
      </c>
      <c r="B67" s="17" t="s">
        <v>47</v>
      </c>
      <c r="C67" s="20">
        <v>44471.53</v>
      </c>
      <c r="D67" s="20">
        <v>0</v>
      </c>
      <c r="E67" s="20">
        <v>0</v>
      </c>
      <c r="F67" s="20">
        <v>0</v>
      </c>
      <c r="G67" s="20">
        <v>5056</v>
      </c>
      <c r="H67" s="20">
        <v>5056</v>
      </c>
      <c r="I67" s="20">
        <v>0</v>
      </c>
      <c r="J67" s="20">
        <v>115445.67</v>
      </c>
      <c r="K67" s="20">
        <v>164973.20000000001</v>
      </c>
    </row>
    <row r="68" spans="1:11" ht="21.75" customHeight="1" x14ac:dyDescent="0.2">
      <c r="A68" s="113" t="s">
        <v>48</v>
      </c>
      <c r="B68" s="114"/>
      <c r="C68" s="27">
        <v>5082086.1499999994</v>
      </c>
      <c r="D68" s="27">
        <v>7763225</v>
      </c>
      <c r="E68" s="27">
        <v>306917</v>
      </c>
      <c r="F68" s="27">
        <v>7456308</v>
      </c>
      <c r="G68" s="27">
        <v>2726262.6</v>
      </c>
      <c r="H68" s="27">
        <v>2600302.6</v>
      </c>
      <c r="I68" s="27">
        <v>125960</v>
      </c>
      <c r="J68" s="27">
        <v>16429859.440000001</v>
      </c>
      <c r="K68" s="27">
        <v>32001433.189999994</v>
      </c>
    </row>
    <row r="70" spans="1:11" ht="27" customHeight="1" x14ac:dyDescent="0.2">
      <c r="A70" s="102" t="s">
        <v>3</v>
      </c>
      <c r="B70" s="102" t="s">
        <v>4</v>
      </c>
      <c r="C70" s="116" t="s">
        <v>13</v>
      </c>
      <c r="D70" s="116"/>
      <c r="E70" s="116"/>
      <c r="F70" s="116"/>
      <c r="G70" s="116"/>
      <c r="H70" s="116"/>
      <c r="I70" s="116"/>
      <c r="J70" s="116"/>
      <c r="K70" s="116" t="s">
        <v>14</v>
      </c>
    </row>
    <row r="71" spans="1:11" ht="27" customHeight="1" x14ac:dyDescent="0.2">
      <c r="A71" s="115"/>
      <c r="B71" s="115"/>
      <c r="C71" s="117" t="s">
        <v>107</v>
      </c>
      <c r="D71" s="117" t="s">
        <v>108</v>
      </c>
      <c r="E71" s="104" t="s">
        <v>109</v>
      </c>
      <c r="F71" s="106"/>
      <c r="G71" s="117" t="s">
        <v>110</v>
      </c>
      <c r="H71" s="104" t="s">
        <v>109</v>
      </c>
      <c r="I71" s="106"/>
      <c r="J71" s="117" t="s">
        <v>111</v>
      </c>
      <c r="K71" s="116"/>
    </row>
    <row r="72" spans="1:11" ht="27" customHeight="1" x14ac:dyDescent="0.2">
      <c r="A72" s="103"/>
      <c r="B72" s="103"/>
      <c r="C72" s="118"/>
      <c r="D72" s="118"/>
      <c r="E72" s="10" t="s">
        <v>112</v>
      </c>
      <c r="F72" s="10" t="s">
        <v>113</v>
      </c>
      <c r="G72" s="118"/>
      <c r="H72" s="10" t="s">
        <v>112</v>
      </c>
      <c r="I72" s="10" t="s">
        <v>113</v>
      </c>
      <c r="J72" s="118"/>
      <c r="K72" s="116"/>
    </row>
    <row r="73" spans="1:11" ht="18" customHeight="1" x14ac:dyDescent="0.2">
      <c r="A73" s="13">
        <v>1</v>
      </c>
      <c r="B73" s="13">
        <v>2</v>
      </c>
      <c r="C73" s="14">
        <v>3</v>
      </c>
      <c r="D73" s="13">
        <v>4</v>
      </c>
      <c r="E73" s="14">
        <v>5</v>
      </c>
      <c r="F73" s="13">
        <v>6</v>
      </c>
      <c r="G73" s="14">
        <v>7</v>
      </c>
      <c r="H73" s="13">
        <v>8</v>
      </c>
      <c r="I73" s="14">
        <v>9</v>
      </c>
      <c r="J73" s="13">
        <v>10</v>
      </c>
      <c r="K73" s="14">
        <v>11</v>
      </c>
    </row>
    <row r="74" spans="1:11" ht="19.5" customHeight="1" x14ac:dyDescent="0.2">
      <c r="A74" s="16">
        <v>810003</v>
      </c>
      <c r="B74" s="17" t="s">
        <v>23</v>
      </c>
      <c r="C74" s="20">
        <v>397334.4</v>
      </c>
      <c r="D74" s="20">
        <v>54716</v>
      </c>
      <c r="E74" s="20">
        <v>38236</v>
      </c>
      <c r="F74" s="20">
        <v>16480</v>
      </c>
      <c r="G74" s="20">
        <v>599794</v>
      </c>
      <c r="H74" s="20">
        <v>599794</v>
      </c>
      <c r="I74" s="20">
        <v>0</v>
      </c>
      <c r="J74" s="20">
        <v>1132123.1000000001</v>
      </c>
      <c r="K74" s="20">
        <v>2183967.5</v>
      </c>
    </row>
    <row r="75" spans="1:11" ht="19.5" customHeight="1" x14ac:dyDescent="0.2">
      <c r="A75" s="16">
        <v>810005</v>
      </c>
      <c r="B75" s="17" t="s">
        <v>24</v>
      </c>
      <c r="C75" s="20">
        <v>6198.47</v>
      </c>
      <c r="D75" s="20">
        <v>0</v>
      </c>
      <c r="E75" s="20">
        <v>0</v>
      </c>
      <c r="F75" s="20">
        <v>0</v>
      </c>
      <c r="G75" s="20">
        <v>2678</v>
      </c>
      <c r="H75" s="20">
        <v>2678</v>
      </c>
      <c r="I75" s="20">
        <v>0</v>
      </c>
      <c r="J75" s="20">
        <v>32660.57</v>
      </c>
      <c r="K75" s="20">
        <v>41537.040000000001</v>
      </c>
    </row>
    <row r="76" spans="1:11" ht="19.5" customHeight="1" x14ac:dyDescent="0.2">
      <c r="A76" s="16">
        <v>810006</v>
      </c>
      <c r="B76" s="17" t="s">
        <v>25</v>
      </c>
      <c r="C76" s="20">
        <v>5378649.5499999998</v>
      </c>
      <c r="D76" s="20">
        <v>2375599</v>
      </c>
      <c r="E76" s="20">
        <v>260831.00000000003</v>
      </c>
      <c r="F76" s="20">
        <v>2114768</v>
      </c>
      <c r="G76" s="20">
        <v>2334013</v>
      </c>
      <c r="H76" s="20">
        <v>2191899</v>
      </c>
      <c r="I76" s="20">
        <v>142114</v>
      </c>
      <c r="J76" s="20">
        <v>21188047.030000001</v>
      </c>
      <c r="K76" s="20">
        <v>31276308.580000002</v>
      </c>
    </row>
    <row r="77" spans="1:11" ht="19.5" customHeight="1" x14ac:dyDescent="0.2">
      <c r="A77" s="16">
        <v>810059</v>
      </c>
      <c r="B77" s="17" t="s">
        <v>26</v>
      </c>
      <c r="C77" s="20">
        <v>9937.49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22210.99</v>
      </c>
      <c r="K77" s="20">
        <v>32148.480000000003</v>
      </c>
    </row>
    <row r="78" spans="1:11" ht="19.5" customHeight="1" x14ac:dyDescent="0.2">
      <c r="A78" s="16">
        <v>810064</v>
      </c>
      <c r="B78" s="17" t="s">
        <v>27</v>
      </c>
      <c r="C78" s="20">
        <v>0</v>
      </c>
      <c r="D78" s="20">
        <v>143041.35999999999</v>
      </c>
      <c r="E78" s="20">
        <v>24863</v>
      </c>
      <c r="F78" s="20">
        <v>118178.35999999999</v>
      </c>
      <c r="G78" s="20">
        <v>149088</v>
      </c>
      <c r="H78" s="20">
        <v>148915</v>
      </c>
      <c r="I78" s="20">
        <v>173</v>
      </c>
      <c r="J78" s="20">
        <v>0</v>
      </c>
      <c r="K78" s="20">
        <v>292129.36</v>
      </c>
    </row>
    <row r="79" spans="1:11" ht="19.5" customHeight="1" x14ac:dyDescent="0.2">
      <c r="A79" s="16">
        <v>810076</v>
      </c>
      <c r="B79" s="17" t="s">
        <v>28</v>
      </c>
      <c r="C79" s="20">
        <v>17569.13</v>
      </c>
      <c r="D79" s="20">
        <v>496</v>
      </c>
      <c r="E79" s="20">
        <v>249</v>
      </c>
      <c r="F79" s="20">
        <v>247</v>
      </c>
      <c r="G79" s="20">
        <v>255</v>
      </c>
      <c r="H79" s="20">
        <v>255</v>
      </c>
      <c r="I79" s="20">
        <v>0</v>
      </c>
      <c r="J79" s="20">
        <v>73494.95</v>
      </c>
      <c r="K79" s="20">
        <v>91815.08</v>
      </c>
    </row>
    <row r="80" spans="1:11" ht="19.5" customHeight="1" x14ac:dyDescent="0.2">
      <c r="A80" s="16">
        <v>810088</v>
      </c>
      <c r="B80" s="17" t="s">
        <v>29</v>
      </c>
      <c r="C80" s="20">
        <v>7963709.2999999998</v>
      </c>
      <c r="D80" s="20">
        <v>4347143</v>
      </c>
      <c r="E80" s="20">
        <v>455858</v>
      </c>
      <c r="F80" s="20">
        <v>3891285</v>
      </c>
      <c r="G80" s="20">
        <v>3144019</v>
      </c>
      <c r="H80" s="20">
        <v>3119019</v>
      </c>
      <c r="I80" s="20">
        <v>25000</v>
      </c>
      <c r="J80" s="20">
        <v>37033364.770000003</v>
      </c>
      <c r="K80" s="20">
        <v>52488236.070000008</v>
      </c>
    </row>
    <row r="81" spans="1:11" ht="19.5" customHeight="1" x14ac:dyDescent="0.2">
      <c r="A81" s="16">
        <v>810089</v>
      </c>
      <c r="B81" s="17" t="s">
        <v>30</v>
      </c>
      <c r="C81" s="20">
        <v>6282210.9100000001</v>
      </c>
      <c r="D81" s="20">
        <v>3059413</v>
      </c>
      <c r="E81" s="20">
        <v>306793</v>
      </c>
      <c r="F81" s="20">
        <v>2752620</v>
      </c>
      <c r="G81" s="20">
        <v>2272263</v>
      </c>
      <c r="H81" s="20">
        <v>2225615</v>
      </c>
      <c r="I81" s="20">
        <v>46648</v>
      </c>
      <c r="J81" s="20">
        <v>15772578.73</v>
      </c>
      <c r="K81" s="20">
        <v>27386465.640000001</v>
      </c>
    </row>
    <row r="82" spans="1:11" ht="19.5" customHeight="1" x14ac:dyDescent="0.2">
      <c r="A82" s="16">
        <v>810090</v>
      </c>
      <c r="B82" s="17" t="s">
        <v>31</v>
      </c>
      <c r="C82" s="20">
        <v>99544.08</v>
      </c>
      <c r="D82" s="20">
        <v>34590.000000000007</v>
      </c>
      <c r="E82" s="20">
        <v>755</v>
      </c>
      <c r="F82" s="20">
        <v>33835</v>
      </c>
      <c r="G82" s="20">
        <v>20354</v>
      </c>
      <c r="H82" s="20">
        <v>20354</v>
      </c>
      <c r="I82" s="20">
        <v>0</v>
      </c>
      <c r="J82" s="20">
        <v>283456.42</v>
      </c>
      <c r="K82" s="20">
        <v>437944.5</v>
      </c>
    </row>
    <row r="83" spans="1:11" ht="26.25" customHeight="1" x14ac:dyDescent="0.2">
      <c r="A83" s="16">
        <v>810094</v>
      </c>
      <c r="B83" s="17" t="s">
        <v>32</v>
      </c>
      <c r="C83" s="20">
        <v>372081.56</v>
      </c>
      <c r="D83" s="20">
        <v>105177.99999999999</v>
      </c>
      <c r="E83" s="20">
        <v>7191.9999999999991</v>
      </c>
      <c r="F83" s="20">
        <v>97985.999999999985</v>
      </c>
      <c r="G83" s="20">
        <v>130965</v>
      </c>
      <c r="H83" s="20">
        <v>130965</v>
      </c>
      <c r="I83" s="20">
        <v>0</v>
      </c>
      <c r="J83" s="20">
        <v>1011494.54</v>
      </c>
      <c r="K83" s="20">
        <v>1619719.1</v>
      </c>
    </row>
    <row r="84" spans="1:11" ht="19.5" customHeight="1" x14ac:dyDescent="0.2">
      <c r="A84" s="16">
        <v>810097</v>
      </c>
      <c r="B84" s="17" t="s">
        <v>33</v>
      </c>
      <c r="C84" s="20">
        <v>174322.27</v>
      </c>
      <c r="D84" s="20">
        <v>328921</v>
      </c>
      <c r="E84" s="20">
        <v>0</v>
      </c>
      <c r="F84" s="20">
        <v>328921</v>
      </c>
      <c r="G84" s="20">
        <v>0</v>
      </c>
      <c r="H84" s="20">
        <v>0</v>
      </c>
      <c r="I84" s="20">
        <v>0</v>
      </c>
      <c r="J84" s="20">
        <v>515503.48</v>
      </c>
      <c r="K84" s="20">
        <v>1018746.75</v>
      </c>
    </row>
    <row r="85" spans="1:11" ht="19.5" customHeight="1" x14ac:dyDescent="0.2">
      <c r="A85" s="16">
        <v>810099</v>
      </c>
      <c r="B85" s="17" t="s">
        <v>34</v>
      </c>
      <c r="C85" s="20">
        <v>273903.33</v>
      </c>
      <c r="D85" s="20">
        <v>36786</v>
      </c>
      <c r="E85" s="20">
        <v>36786</v>
      </c>
      <c r="F85" s="20">
        <v>0</v>
      </c>
      <c r="G85" s="20">
        <v>629340</v>
      </c>
      <c r="H85" s="20">
        <v>629340</v>
      </c>
      <c r="I85" s="20">
        <v>0</v>
      </c>
      <c r="J85" s="20">
        <v>65134.19</v>
      </c>
      <c r="K85" s="20">
        <v>1005163.52</v>
      </c>
    </row>
    <row r="86" spans="1:11" ht="19.5" customHeight="1" x14ac:dyDescent="0.2">
      <c r="A86" s="16">
        <v>810108</v>
      </c>
      <c r="B86" s="17" t="s">
        <v>35</v>
      </c>
      <c r="C86" s="20">
        <v>91143</v>
      </c>
      <c r="D86" s="20">
        <v>287338</v>
      </c>
      <c r="E86" s="20">
        <v>0</v>
      </c>
      <c r="F86" s="20">
        <v>287338</v>
      </c>
      <c r="G86" s="20">
        <v>0</v>
      </c>
      <c r="H86" s="20">
        <v>0</v>
      </c>
      <c r="I86" s="20">
        <v>0</v>
      </c>
      <c r="J86" s="20">
        <v>718946.6</v>
      </c>
      <c r="K86" s="20">
        <v>1097427.6000000001</v>
      </c>
    </row>
    <row r="87" spans="1:11" ht="19.5" customHeight="1" x14ac:dyDescent="0.2">
      <c r="A87" s="16">
        <v>810111</v>
      </c>
      <c r="B87" s="17" t="s">
        <v>36</v>
      </c>
      <c r="C87" s="20">
        <v>2944505.22</v>
      </c>
      <c r="D87" s="20">
        <v>1241342.0000000002</v>
      </c>
      <c r="E87" s="20">
        <v>85485</v>
      </c>
      <c r="F87" s="20">
        <v>1155857</v>
      </c>
      <c r="G87" s="20">
        <v>882612</v>
      </c>
      <c r="H87" s="20">
        <v>861814</v>
      </c>
      <c r="I87" s="20">
        <v>20798</v>
      </c>
      <c r="J87" s="20">
        <v>9896928.5199999996</v>
      </c>
      <c r="K87" s="20">
        <v>14965387.74</v>
      </c>
    </row>
    <row r="88" spans="1:11" ht="19.5" customHeight="1" x14ac:dyDescent="0.2">
      <c r="A88" s="16">
        <v>810113</v>
      </c>
      <c r="B88" s="17" t="s">
        <v>37</v>
      </c>
      <c r="C88" s="20">
        <v>3274.87</v>
      </c>
      <c r="D88" s="20">
        <v>2082</v>
      </c>
      <c r="E88" s="20">
        <v>0</v>
      </c>
      <c r="F88" s="20">
        <v>2082</v>
      </c>
      <c r="G88" s="20">
        <v>2005</v>
      </c>
      <c r="H88" s="20">
        <v>2005</v>
      </c>
      <c r="I88" s="20">
        <v>0</v>
      </c>
      <c r="J88" s="20">
        <v>33798.03</v>
      </c>
      <c r="K88" s="20">
        <v>41159.9</v>
      </c>
    </row>
    <row r="89" spans="1:11" ht="19.5" customHeight="1" x14ac:dyDescent="0.2">
      <c r="A89" s="16">
        <v>810122</v>
      </c>
      <c r="B89" s="17" t="s">
        <v>38</v>
      </c>
      <c r="C89" s="20">
        <v>0</v>
      </c>
      <c r="D89" s="20">
        <v>397526</v>
      </c>
      <c r="E89" s="20">
        <v>46852</v>
      </c>
      <c r="F89" s="20">
        <v>350674</v>
      </c>
      <c r="G89" s="20">
        <v>126299</v>
      </c>
      <c r="H89" s="20">
        <v>126299</v>
      </c>
      <c r="I89" s="20">
        <v>0</v>
      </c>
      <c r="J89" s="20">
        <v>238040.3</v>
      </c>
      <c r="K89" s="20">
        <v>761865.3</v>
      </c>
    </row>
    <row r="90" spans="1:11" ht="19.5" customHeight="1" x14ac:dyDescent="0.2">
      <c r="A90" s="16">
        <v>810123</v>
      </c>
      <c r="B90" s="17" t="s">
        <v>39</v>
      </c>
      <c r="C90" s="20">
        <v>608948.77</v>
      </c>
      <c r="D90" s="20">
        <v>526995</v>
      </c>
      <c r="E90" s="20">
        <v>22562</v>
      </c>
      <c r="F90" s="20">
        <v>504433</v>
      </c>
      <c r="G90" s="20">
        <v>962690</v>
      </c>
      <c r="H90" s="20">
        <v>937689</v>
      </c>
      <c r="I90" s="20">
        <v>25001</v>
      </c>
      <c r="J90" s="20">
        <v>797394.27</v>
      </c>
      <c r="K90" s="20">
        <v>2896028.04</v>
      </c>
    </row>
    <row r="91" spans="1:11" ht="19.5" customHeight="1" x14ac:dyDescent="0.2">
      <c r="A91" s="16">
        <v>810125</v>
      </c>
      <c r="B91" s="17" t="s">
        <v>40</v>
      </c>
      <c r="C91" s="20">
        <v>50873.350000000006</v>
      </c>
      <c r="D91" s="20">
        <v>109905</v>
      </c>
      <c r="E91" s="20">
        <v>5276</v>
      </c>
      <c r="F91" s="20">
        <v>104629</v>
      </c>
      <c r="G91" s="20">
        <v>145061</v>
      </c>
      <c r="H91" s="20">
        <v>145061</v>
      </c>
      <c r="I91" s="20">
        <v>0</v>
      </c>
      <c r="J91" s="20">
        <v>24850.05</v>
      </c>
      <c r="K91" s="20">
        <v>330689.39999999997</v>
      </c>
    </row>
    <row r="92" spans="1:11" ht="19.5" customHeight="1" x14ac:dyDescent="0.2">
      <c r="A92" s="16">
        <v>810126</v>
      </c>
      <c r="B92" s="17" t="s">
        <v>41</v>
      </c>
      <c r="C92" s="20">
        <v>0</v>
      </c>
      <c r="D92" s="20">
        <v>88240</v>
      </c>
      <c r="E92" s="20">
        <v>9022</v>
      </c>
      <c r="F92" s="20">
        <v>79218</v>
      </c>
      <c r="G92" s="20">
        <v>21837</v>
      </c>
      <c r="H92" s="20">
        <v>21837</v>
      </c>
      <c r="I92" s="20">
        <v>0</v>
      </c>
      <c r="J92" s="20">
        <v>25077.55</v>
      </c>
      <c r="K92" s="20">
        <v>135154.54999999999</v>
      </c>
    </row>
    <row r="93" spans="1:11" ht="19.5" customHeight="1" x14ac:dyDescent="0.2">
      <c r="A93" s="16">
        <v>810131</v>
      </c>
      <c r="B93" s="17" t="s">
        <v>42</v>
      </c>
      <c r="C93" s="20">
        <v>2224.87</v>
      </c>
      <c r="D93" s="20">
        <v>3532</v>
      </c>
      <c r="E93" s="20">
        <v>0</v>
      </c>
      <c r="F93" s="20">
        <v>3532</v>
      </c>
      <c r="G93" s="20">
        <v>0</v>
      </c>
      <c r="H93" s="20">
        <v>0</v>
      </c>
      <c r="I93" s="20">
        <v>0</v>
      </c>
      <c r="J93" s="20">
        <v>7083.88</v>
      </c>
      <c r="K93" s="20">
        <v>12840.75</v>
      </c>
    </row>
    <row r="94" spans="1:11" ht="18.75" customHeight="1" x14ac:dyDescent="0.2">
      <c r="A94" s="16">
        <v>810148</v>
      </c>
      <c r="B94" s="17" t="s">
        <v>43</v>
      </c>
      <c r="C94" s="20">
        <v>39319.86</v>
      </c>
      <c r="D94" s="20">
        <v>2067</v>
      </c>
      <c r="E94" s="20">
        <v>2067</v>
      </c>
      <c r="F94" s="20">
        <v>0</v>
      </c>
      <c r="G94" s="20">
        <v>51507</v>
      </c>
      <c r="H94" s="20">
        <v>51507</v>
      </c>
      <c r="I94" s="20">
        <v>0</v>
      </c>
      <c r="J94" s="20">
        <v>166235.56</v>
      </c>
      <c r="K94" s="20">
        <v>259129.41999999998</v>
      </c>
    </row>
    <row r="95" spans="1:11" ht="19.5" customHeight="1" x14ac:dyDescent="0.2">
      <c r="A95" s="16">
        <v>810159</v>
      </c>
      <c r="B95" s="17" t="s">
        <v>44</v>
      </c>
      <c r="C95" s="20">
        <v>232895.99</v>
      </c>
      <c r="D95" s="20">
        <v>354536</v>
      </c>
      <c r="E95" s="20">
        <v>31753</v>
      </c>
      <c r="F95" s="20">
        <v>322783</v>
      </c>
      <c r="G95" s="20">
        <v>90451</v>
      </c>
      <c r="H95" s="20">
        <v>90451</v>
      </c>
      <c r="I95" s="20">
        <v>0</v>
      </c>
      <c r="J95" s="20">
        <v>580322.93000000005</v>
      </c>
      <c r="K95" s="20">
        <v>1258205.92</v>
      </c>
    </row>
    <row r="96" spans="1:11" ht="19.5" customHeight="1" x14ac:dyDescent="0.2">
      <c r="A96" s="16">
        <v>810160</v>
      </c>
      <c r="B96" s="17" t="s">
        <v>45</v>
      </c>
      <c r="C96" s="20">
        <v>109559.13</v>
      </c>
      <c r="D96" s="20">
        <v>208568</v>
      </c>
      <c r="E96" s="20">
        <v>0</v>
      </c>
      <c r="F96" s="20">
        <v>208568</v>
      </c>
      <c r="G96" s="20">
        <v>0</v>
      </c>
      <c r="H96" s="20">
        <v>0</v>
      </c>
      <c r="I96" s="20">
        <v>0</v>
      </c>
      <c r="J96" s="20">
        <v>285693.99</v>
      </c>
      <c r="K96" s="20">
        <v>603821.12</v>
      </c>
    </row>
    <row r="97" spans="1:12" ht="19.5" customHeight="1" x14ac:dyDescent="0.2">
      <c r="A97" s="16">
        <v>810206</v>
      </c>
      <c r="B97" s="17" t="s">
        <v>46</v>
      </c>
      <c r="C97" s="20">
        <v>150979.71999999997</v>
      </c>
      <c r="D97" s="20">
        <v>279678</v>
      </c>
      <c r="E97" s="20">
        <v>27691</v>
      </c>
      <c r="F97" s="20">
        <v>251987</v>
      </c>
      <c r="G97" s="20">
        <v>308584</v>
      </c>
      <c r="H97" s="20">
        <v>277717</v>
      </c>
      <c r="I97" s="20">
        <v>30867</v>
      </c>
      <c r="J97" s="20">
        <v>3061218.8</v>
      </c>
      <c r="K97" s="20">
        <v>3800460.5199999996</v>
      </c>
    </row>
    <row r="98" spans="1:12" ht="19.5" customHeight="1" x14ac:dyDescent="0.2">
      <c r="A98" s="24">
        <v>810225</v>
      </c>
      <c r="B98" s="17" t="s">
        <v>47</v>
      </c>
      <c r="C98" s="20">
        <v>25090.62</v>
      </c>
      <c r="D98" s="20">
        <v>0</v>
      </c>
      <c r="E98" s="20">
        <v>0</v>
      </c>
      <c r="F98" s="20">
        <v>0</v>
      </c>
      <c r="G98" s="20">
        <v>3402</v>
      </c>
      <c r="H98" s="20">
        <v>3402</v>
      </c>
      <c r="I98" s="20">
        <v>0</v>
      </c>
      <c r="J98" s="20">
        <v>63421.02</v>
      </c>
      <c r="K98" s="20">
        <v>91913.64</v>
      </c>
    </row>
    <row r="99" spans="1:12" ht="21.75" customHeight="1" x14ac:dyDescent="0.2">
      <c r="A99" s="113" t="s">
        <v>48</v>
      </c>
      <c r="B99" s="114"/>
      <c r="C99" s="27">
        <v>25234275.889999993</v>
      </c>
      <c r="D99" s="27">
        <v>13987692.359999999</v>
      </c>
      <c r="E99" s="27">
        <v>1362271</v>
      </c>
      <c r="F99" s="27">
        <v>12625421.359999999</v>
      </c>
      <c r="G99" s="27">
        <v>11877217</v>
      </c>
      <c r="H99" s="27">
        <v>11586616</v>
      </c>
      <c r="I99" s="27">
        <v>290601</v>
      </c>
      <c r="J99" s="27">
        <v>93029080.269999981</v>
      </c>
      <c r="K99" s="27">
        <v>144128265.51999998</v>
      </c>
    </row>
    <row r="101" spans="1:12" ht="27" customHeight="1" x14ac:dyDescent="0.2">
      <c r="A101" s="102" t="s">
        <v>3</v>
      </c>
      <c r="B101" s="102" t="s">
        <v>4</v>
      </c>
      <c r="C101" s="116" t="s">
        <v>101</v>
      </c>
      <c r="D101" s="116"/>
      <c r="E101" s="116"/>
      <c r="F101" s="116"/>
      <c r="G101" s="116"/>
      <c r="H101" s="116"/>
      <c r="I101" s="116"/>
      <c r="J101" s="116"/>
      <c r="K101" s="116" t="s">
        <v>14</v>
      </c>
    </row>
    <row r="102" spans="1:12" ht="27" customHeight="1" x14ac:dyDescent="0.2">
      <c r="A102" s="115"/>
      <c r="B102" s="115"/>
      <c r="C102" s="117" t="s">
        <v>107</v>
      </c>
      <c r="D102" s="117" t="s">
        <v>108</v>
      </c>
      <c r="E102" s="104" t="s">
        <v>109</v>
      </c>
      <c r="F102" s="106"/>
      <c r="G102" s="117" t="s">
        <v>110</v>
      </c>
      <c r="H102" s="104" t="s">
        <v>109</v>
      </c>
      <c r="I102" s="106"/>
      <c r="J102" s="117" t="s">
        <v>111</v>
      </c>
      <c r="K102" s="116"/>
    </row>
    <row r="103" spans="1:12" ht="27" customHeight="1" x14ac:dyDescent="0.2">
      <c r="A103" s="103"/>
      <c r="B103" s="103"/>
      <c r="C103" s="118"/>
      <c r="D103" s="118"/>
      <c r="E103" s="10" t="s">
        <v>112</v>
      </c>
      <c r="F103" s="10" t="s">
        <v>113</v>
      </c>
      <c r="G103" s="118"/>
      <c r="H103" s="10" t="s">
        <v>112</v>
      </c>
      <c r="I103" s="10" t="s">
        <v>113</v>
      </c>
      <c r="J103" s="118"/>
      <c r="K103" s="116"/>
    </row>
    <row r="104" spans="1:12" ht="18" customHeight="1" x14ac:dyDescent="0.2">
      <c r="A104" s="13">
        <v>1</v>
      </c>
      <c r="B104" s="13">
        <v>2</v>
      </c>
      <c r="C104" s="14">
        <v>3</v>
      </c>
      <c r="D104" s="13">
        <v>4</v>
      </c>
      <c r="E104" s="14">
        <v>5</v>
      </c>
      <c r="F104" s="13">
        <v>6</v>
      </c>
      <c r="G104" s="14">
        <v>7</v>
      </c>
      <c r="H104" s="13">
        <v>8</v>
      </c>
      <c r="I104" s="14">
        <v>9</v>
      </c>
      <c r="J104" s="13">
        <v>10</v>
      </c>
      <c r="K104" s="14">
        <v>11</v>
      </c>
    </row>
    <row r="105" spans="1:12" ht="19.5" customHeight="1" x14ac:dyDescent="0.2">
      <c r="A105" s="16">
        <v>810003</v>
      </c>
      <c r="B105" s="17" t="s">
        <v>23</v>
      </c>
      <c r="C105" s="20">
        <v>2688548.93</v>
      </c>
      <c r="D105" s="20">
        <v>547735</v>
      </c>
      <c r="E105" s="20">
        <v>284362</v>
      </c>
      <c r="F105" s="20">
        <v>263373</v>
      </c>
      <c r="G105" s="20">
        <v>3715168</v>
      </c>
      <c r="H105" s="20">
        <v>3707793</v>
      </c>
      <c r="I105" s="20">
        <v>7375</v>
      </c>
      <c r="J105" s="20">
        <v>12877215.219999999</v>
      </c>
      <c r="K105" s="20">
        <v>19828667.149999999</v>
      </c>
    </row>
    <row r="106" spans="1:12" ht="19.5" customHeight="1" x14ac:dyDescent="0.2">
      <c r="A106" s="16">
        <v>810005</v>
      </c>
      <c r="B106" s="17" t="s">
        <v>24</v>
      </c>
      <c r="C106" s="20">
        <v>5160561.6099999994</v>
      </c>
      <c r="D106" s="20">
        <v>2905965</v>
      </c>
      <c r="E106" s="20">
        <v>107813</v>
      </c>
      <c r="F106" s="20">
        <v>2798152</v>
      </c>
      <c r="G106" s="20">
        <v>2590392</v>
      </c>
      <c r="H106" s="20">
        <v>2505885</v>
      </c>
      <c r="I106" s="20">
        <v>84507</v>
      </c>
      <c r="J106" s="20">
        <v>19861998.310000002</v>
      </c>
      <c r="K106" s="20">
        <v>30518916.920000002</v>
      </c>
    </row>
    <row r="107" spans="1:12" ht="19.5" customHeight="1" x14ac:dyDescent="0.2">
      <c r="A107" s="16">
        <v>810006</v>
      </c>
      <c r="B107" s="17" t="s">
        <v>25</v>
      </c>
      <c r="C107" s="20">
        <v>7101707.0499999998</v>
      </c>
      <c r="D107" s="20">
        <v>2957391</v>
      </c>
      <c r="E107" s="20">
        <v>317870</v>
      </c>
      <c r="F107" s="20">
        <v>2639521</v>
      </c>
      <c r="G107" s="20">
        <v>2854680</v>
      </c>
      <c r="H107" s="20">
        <v>2663477</v>
      </c>
      <c r="I107" s="20">
        <v>191203</v>
      </c>
      <c r="J107" s="20">
        <v>26917027.789999999</v>
      </c>
      <c r="K107" s="20">
        <v>39830805.840000004</v>
      </c>
      <c r="L107" s="28"/>
    </row>
    <row r="108" spans="1:12" ht="19.5" customHeight="1" x14ac:dyDescent="0.2">
      <c r="A108" s="16">
        <v>810059</v>
      </c>
      <c r="B108" s="17" t="s">
        <v>26</v>
      </c>
      <c r="C108" s="20">
        <v>5698788.1699999999</v>
      </c>
      <c r="D108" s="20">
        <v>2528266</v>
      </c>
      <c r="E108" s="20">
        <v>201223</v>
      </c>
      <c r="F108" s="20">
        <v>2327043</v>
      </c>
      <c r="G108" s="20">
        <v>120043</v>
      </c>
      <c r="H108" s="20">
        <v>0</v>
      </c>
      <c r="I108" s="20">
        <v>120043</v>
      </c>
      <c r="J108" s="20">
        <v>13486985.619999999</v>
      </c>
      <c r="K108" s="20">
        <v>21834082.789999999</v>
      </c>
    </row>
    <row r="109" spans="1:12" ht="19.5" customHeight="1" x14ac:dyDescent="0.2">
      <c r="A109" s="16">
        <v>810064</v>
      </c>
      <c r="B109" s="17" t="s">
        <v>27</v>
      </c>
      <c r="C109" s="20">
        <v>0</v>
      </c>
      <c r="D109" s="20">
        <v>2975874.36</v>
      </c>
      <c r="E109" s="20">
        <v>330772</v>
      </c>
      <c r="F109" s="20">
        <v>2645102.36</v>
      </c>
      <c r="G109" s="20">
        <v>2169119</v>
      </c>
      <c r="H109" s="20">
        <v>2120766</v>
      </c>
      <c r="I109" s="20">
        <v>48353</v>
      </c>
      <c r="J109" s="20">
        <v>3390498.16</v>
      </c>
      <c r="K109" s="20">
        <v>8535491.5199999996</v>
      </c>
    </row>
    <row r="110" spans="1:12" ht="19.5" customHeight="1" x14ac:dyDescent="0.2">
      <c r="A110" s="16">
        <v>810076</v>
      </c>
      <c r="B110" s="17" t="s">
        <v>28</v>
      </c>
      <c r="C110" s="20">
        <v>7534484.6499999994</v>
      </c>
      <c r="D110" s="20">
        <v>3113439</v>
      </c>
      <c r="E110" s="20">
        <v>285326</v>
      </c>
      <c r="F110" s="20">
        <v>2828113</v>
      </c>
      <c r="G110" s="20">
        <v>2182074</v>
      </c>
      <c r="H110" s="20">
        <v>2127067</v>
      </c>
      <c r="I110" s="20">
        <v>55007.000000000007</v>
      </c>
      <c r="J110" s="20">
        <v>20451537.52</v>
      </c>
      <c r="K110" s="20">
        <v>33281535.169999998</v>
      </c>
    </row>
    <row r="111" spans="1:12" ht="19.5" customHeight="1" x14ac:dyDescent="0.2">
      <c r="A111" s="16">
        <v>810088</v>
      </c>
      <c r="B111" s="17" t="s">
        <v>29</v>
      </c>
      <c r="C111" s="20">
        <v>8524718.5600000005</v>
      </c>
      <c r="D111" s="20">
        <v>4466871</v>
      </c>
      <c r="E111" s="20">
        <v>471526</v>
      </c>
      <c r="F111" s="20">
        <v>3995345</v>
      </c>
      <c r="G111" s="20">
        <v>3236501</v>
      </c>
      <c r="H111" s="20">
        <v>3196501</v>
      </c>
      <c r="I111" s="20">
        <v>40000</v>
      </c>
      <c r="J111" s="20">
        <v>39749138.310000002</v>
      </c>
      <c r="K111" s="20">
        <v>55977228.870000005</v>
      </c>
    </row>
    <row r="112" spans="1:12" ht="19.5" customHeight="1" x14ac:dyDescent="0.2">
      <c r="A112" s="16">
        <v>810089</v>
      </c>
      <c r="B112" s="17" t="s">
        <v>30</v>
      </c>
      <c r="C112" s="20">
        <v>7460540.2300000004</v>
      </c>
      <c r="D112" s="20">
        <v>3151320</v>
      </c>
      <c r="E112" s="20">
        <v>315889</v>
      </c>
      <c r="F112" s="20">
        <v>2835431</v>
      </c>
      <c r="G112" s="20">
        <v>2325560</v>
      </c>
      <c r="H112" s="20">
        <v>2277290</v>
      </c>
      <c r="I112" s="20">
        <v>48270</v>
      </c>
      <c r="J112" s="20">
        <v>19681331.170000002</v>
      </c>
      <c r="K112" s="20">
        <v>32618751.400000002</v>
      </c>
    </row>
    <row r="113" spans="1:11" ht="19.5" customHeight="1" x14ac:dyDescent="0.2">
      <c r="A113" s="16">
        <v>810090</v>
      </c>
      <c r="B113" s="17" t="s">
        <v>31</v>
      </c>
      <c r="C113" s="20">
        <v>8422992.7400000002</v>
      </c>
      <c r="D113" s="20">
        <v>3885750</v>
      </c>
      <c r="E113" s="20">
        <v>158368</v>
      </c>
      <c r="F113" s="20">
        <v>3727382</v>
      </c>
      <c r="G113" s="20">
        <v>2757252</v>
      </c>
      <c r="H113" s="20">
        <v>2604249</v>
      </c>
      <c r="I113" s="20">
        <v>153003</v>
      </c>
      <c r="J113" s="20">
        <v>30040937.130000003</v>
      </c>
      <c r="K113" s="20">
        <v>45106931.870000005</v>
      </c>
    </row>
    <row r="114" spans="1:11" ht="26.25" customHeight="1" x14ac:dyDescent="0.2">
      <c r="A114" s="16">
        <v>810094</v>
      </c>
      <c r="B114" s="17" t="s">
        <v>32</v>
      </c>
      <c r="C114" s="20">
        <v>13153722.260000002</v>
      </c>
      <c r="D114" s="20">
        <v>8404748</v>
      </c>
      <c r="E114" s="20">
        <v>378268</v>
      </c>
      <c r="F114" s="20">
        <v>8026479.9999999991</v>
      </c>
      <c r="G114" s="20">
        <v>6347123</v>
      </c>
      <c r="H114" s="20">
        <v>6335122</v>
      </c>
      <c r="I114" s="20">
        <v>12001</v>
      </c>
      <c r="J114" s="20">
        <v>31000479.169999998</v>
      </c>
      <c r="K114" s="20">
        <v>58906072.43</v>
      </c>
    </row>
    <row r="115" spans="1:11" ht="19.5" customHeight="1" x14ac:dyDescent="0.2">
      <c r="A115" s="16">
        <v>810097</v>
      </c>
      <c r="B115" s="17" t="s">
        <v>33</v>
      </c>
      <c r="C115" s="20">
        <v>8225577.9899999993</v>
      </c>
      <c r="D115" s="20">
        <v>18919254</v>
      </c>
      <c r="E115" s="20">
        <v>0</v>
      </c>
      <c r="F115" s="20">
        <v>18919254</v>
      </c>
      <c r="G115" s="20">
        <v>0</v>
      </c>
      <c r="H115" s="20">
        <v>0</v>
      </c>
      <c r="I115" s="20">
        <v>0</v>
      </c>
      <c r="J115" s="20">
        <v>26323712.630000003</v>
      </c>
      <c r="K115" s="20">
        <v>53468544.620000005</v>
      </c>
    </row>
    <row r="116" spans="1:11" ht="19.5" customHeight="1" x14ac:dyDescent="0.2">
      <c r="A116" s="16">
        <v>810099</v>
      </c>
      <c r="B116" s="17" t="s">
        <v>34</v>
      </c>
      <c r="C116" s="20">
        <v>7173159.4499999993</v>
      </c>
      <c r="D116" s="20">
        <v>1132456</v>
      </c>
      <c r="E116" s="20">
        <v>1132456</v>
      </c>
      <c r="F116" s="20">
        <v>0</v>
      </c>
      <c r="G116" s="20">
        <v>14089992</v>
      </c>
      <c r="H116" s="20">
        <v>14089992</v>
      </c>
      <c r="I116" s="20">
        <v>0</v>
      </c>
      <c r="J116" s="20">
        <v>19638099.789999999</v>
      </c>
      <c r="K116" s="20">
        <v>42033707.239999995</v>
      </c>
    </row>
    <row r="117" spans="1:11" ht="19.5" customHeight="1" x14ac:dyDescent="0.2">
      <c r="A117" s="16">
        <v>810108</v>
      </c>
      <c r="B117" s="17" t="s">
        <v>35</v>
      </c>
      <c r="C117" s="20">
        <v>973337.92999999993</v>
      </c>
      <c r="D117" s="20">
        <v>4221605</v>
      </c>
      <c r="E117" s="20">
        <v>0</v>
      </c>
      <c r="F117" s="20">
        <v>4221605</v>
      </c>
      <c r="G117" s="20">
        <v>8000</v>
      </c>
      <c r="H117" s="20">
        <v>0</v>
      </c>
      <c r="I117" s="20">
        <v>8000</v>
      </c>
      <c r="J117" s="20">
        <v>8722591.3599999994</v>
      </c>
      <c r="K117" s="20">
        <v>13925534.289999999</v>
      </c>
    </row>
    <row r="118" spans="1:11" ht="19.5" customHeight="1" x14ac:dyDescent="0.2">
      <c r="A118" s="16">
        <v>810111</v>
      </c>
      <c r="B118" s="17" t="s">
        <v>36</v>
      </c>
      <c r="C118" s="20">
        <v>3001149.77</v>
      </c>
      <c r="D118" s="20">
        <v>1243809</v>
      </c>
      <c r="E118" s="20">
        <v>85485</v>
      </c>
      <c r="F118" s="20">
        <v>1158324</v>
      </c>
      <c r="G118" s="20">
        <v>885710</v>
      </c>
      <c r="H118" s="20">
        <v>864912</v>
      </c>
      <c r="I118" s="20">
        <v>20798</v>
      </c>
      <c r="J118" s="20">
        <v>10151944.939999999</v>
      </c>
      <c r="K118" s="20">
        <v>15282613.709999999</v>
      </c>
    </row>
    <row r="119" spans="1:11" ht="19.5" customHeight="1" x14ac:dyDescent="0.2">
      <c r="A119" s="16">
        <v>810113</v>
      </c>
      <c r="B119" s="17" t="s">
        <v>37</v>
      </c>
      <c r="C119" s="20">
        <v>6530551.3700000001</v>
      </c>
      <c r="D119" s="20">
        <v>3250939</v>
      </c>
      <c r="E119" s="20">
        <v>118683</v>
      </c>
      <c r="F119" s="20">
        <v>3132256</v>
      </c>
      <c r="G119" s="20">
        <v>2558828</v>
      </c>
      <c r="H119" s="20">
        <v>2435355</v>
      </c>
      <c r="I119" s="20">
        <v>123473</v>
      </c>
      <c r="J119" s="20">
        <v>27531481.289999999</v>
      </c>
      <c r="K119" s="20">
        <v>39871799.659999996</v>
      </c>
    </row>
    <row r="120" spans="1:11" ht="19.5" customHeight="1" x14ac:dyDescent="0.2">
      <c r="A120" s="16">
        <v>810122</v>
      </c>
      <c r="B120" s="17" t="s">
        <v>38</v>
      </c>
      <c r="C120" s="20">
        <v>0</v>
      </c>
      <c r="D120" s="20">
        <v>7356414</v>
      </c>
      <c r="E120" s="20">
        <v>535951</v>
      </c>
      <c r="F120" s="20">
        <v>6820463</v>
      </c>
      <c r="G120" s="20">
        <v>1533446</v>
      </c>
      <c r="H120" s="20">
        <v>1509446</v>
      </c>
      <c r="I120" s="20">
        <v>24000</v>
      </c>
      <c r="J120" s="20">
        <v>6459600.3099999996</v>
      </c>
      <c r="K120" s="20">
        <v>15349460.309999999</v>
      </c>
    </row>
    <row r="121" spans="1:11" ht="19.5" customHeight="1" x14ac:dyDescent="0.2">
      <c r="A121" s="16">
        <v>810123</v>
      </c>
      <c r="B121" s="17" t="s">
        <v>39</v>
      </c>
      <c r="C121" s="20">
        <v>2339703.2199999997</v>
      </c>
      <c r="D121" s="20">
        <v>7374053</v>
      </c>
      <c r="E121" s="20">
        <v>372679</v>
      </c>
      <c r="F121" s="20">
        <v>7001374</v>
      </c>
      <c r="G121" s="20">
        <v>5936358</v>
      </c>
      <c r="H121" s="20">
        <v>5802848</v>
      </c>
      <c r="I121" s="20">
        <v>133510</v>
      </c>
      <c r="J121" s="20">
        <v>12809206.870000001</v>
      </c>
      <c r="K121" s="20">
        <v>28459321.09</v>
      </c>
    </row>
    <row r="122" spans="1:11" ht="19.5" customHeight="1" x14ac:dyDescent="0.2">
      <c r="A122" s="16">
        <v>810125</v>
      </c>
      <c r="B122" s="17" t="s">
        <v>40</v>
      </c>
      <c r="C122" s="20">
        <v>189866.11000000002</v>
      </c>
      <c r="D122" s="20">
        <v>2231364</v>
      </c>
      <c r="E122" s="20">
        <v>102526</v>
      </c>
      <c r="F122" s="20">
        <v>2128838</v>
      </c>
      <c r="G122" s="20">
        <v>2280870</v>
      </c>
      <c r="H122" s="20">
        <v>2280870</v>
      </c>
      <c r="I122" s="20">
        <v>0</v>
      </c>
      <c r="J122" s="20">
        <v>4367684.8599999994</v>
      </c>
      <c r="K122" s="20">
        <v>9069784.9699999988</v>
      </c>
    </row>
    <row r="123" spans="1:11" ht="19.5" customHeight="1" x14ac:dyDescent="0.2">
      <c r="A123" s="16">
        <v>810126</v>
      </c>
      <c r="B123" s="17" t="s">
        <v>41</v>
      </c>
      <c r="C123" s="20">
        <v>0</v>
      </c>
      <c r="D123" s="20">
        <v>7259027</v>
      </c>
      <c r="E123" s="20">
        <v>451085</v>
      </c>
      <c r="F123" s="20">
        <v>6807942</v>
      </c>
      <c r="G123" s="20">
        <v>787726</v>
      </c>
      <c r="H123" s="20">
        <v>787725</v>
      </c>
      <c r="I123" s="20">
        <v>1</v>
      </c>
      <c r="J123" s="20">
        <v>16082808.309999999</v>
      </c>
      <c r="K123" s="20">
        <v>24129561.309999999</v>
      </c>
    </row>
    <row r="124" spans="1:11" ht="19.5" customHeight="1" x14ac:dyDescent="0.2">
      <c r="A124" s="16">
        <v>810131</v>
      </c>
      <c r="B124" s="17" t="s">
        <v>42</v>
      </c>
      <c r="C124" s="20">
        <v>385131.73</v>
      </c>
      <c r="D124" s="20">
        <v>2704880</v>
      </c>
      <c r="E124" s="20">
        <v>0</v>
      </c>
      <c r="F124" s="20">
        <v>2704880</v>
      </c>
      <c r="G124" s="20">
        <v>86542</v>
      </c>
      <c r="H124" s="20">
        <v>0</v>
      </c>
      <c r="I124" s="20">
        <v>86542</v>
      </c>
      <c r="J124" s="20">
        <v>3572575.7399999998</v>
      </c>
      <c r="K124" s="20">
        <v>6749129.4699999997</v>
      </c>
    </row>
    <row r="125" spans="1:11" ht="18.75" customHeight="1" x14ac:dyDescent="0.2">
      <c r="A125" s="16">
        <v>810148</v>
      </c>
      <c r="B125" s="17" t="s">
        <v>43</v>
      </c>
      <c r="C125" s="20">
        <v>453045.92</v>
      </c>
      <c r="D125" s="20">
        <v>43049</v>
      </c>
      <c r="E125" s="20">
        <v>43049</v>
      </c>
      <c r="F125" s="20">
        <v>0</v>
      </c>
      <c r="G125" s="20">
        <v>875883</v>
      </c>
      <c r="H125" s="20">
        <v>875883</v>
      </c>
      <c r="I125" s="20">
        <v>0</v>
      </c>
      <c r="J125" s="20">
        <v>3450855.91</v>
      </c>
      <c r="K125" s="20">
        <v>4822833.83</v>
      </c>
    </row>
    <row r="126" spans="1:11" ht="19.5" customHeight="1" x14ac:dyDescent="0.2">
      <c r="A126" s="16">
        <v>810159</v>
      </c>
      <c r="B126" s="17" t="s">
        <v>44</v>
      </c>
      <c r="C126" s="20">
        <v>3317724.8</v>
      </c>
      <c r="D126" s="20">
        <v>8872955</v>
      </c>
      <c r="E126" s="20">
        <v>490028</v>
      </c>
      <c r="F126" s="20">
        <v>8382927</v>
      </c>
      <c r="G126" s="20">
        <v>998105</v>
      </c>
      <c r="H126" s="20">
        <v>990104</v>
      </c>
      <c r="I126" s="20">
        <v>8001</v>
      </c>
      <c r="J126" s="20">
        <v>18984623.699999999</v>
      </c>
      <c r="K126" s="20">
        <v>32173408.5</v>
      </c>
    </row>
    <row r="127" spans="1:11" ht="19.5" customHeight="1" x14ac:dyDescent="0.2">
      <c r="A127" s="16">
        <v>810160</v>
      </c>
      <c r="B127" s="17" t="s">
        <v>45</v>
      </c>
      <c r="C127" s="20">
        <v>2059583.98</v>
      </c>
      <c r="D127" s="20">
        <v>4317531</v>
      </c>
      <c r="E127" s="20">
        <v>0</v>
      </c>
      <c r="F127" s="20">
        <v>4317531</v>
      </c>
      <c r="G127" s="20">
        <v>48000</v>
      </c>
      <c r="H127" s="20">
        <v>0</v>
      </c>
      <c r="I127" s="20">
        <v>48000</v>
      </c>
      <c r="J127" s="20">
        <v>7116554.0300000003</v>
      </c>
      <c r="K127" s="20">
        <v>13541669.010000002</v>
      </c>
    </row>
    <row r="128" spans="1:11" ht="19.5" customHeight="1" x14ac:dyDescent="0.2">
      <c r="A128" s="16">
        <v>810206</v>
      </c>
      <c r="B128" s="17" t="s">
        <v>46</v>
      </c>
      <c r="C128" s="20">
        <v>150979.71999999997</v>
      </c>
      <c r="D128" s="20">
        <v>286471</v>
      </c>
      <c r="E128" s="20">
        <v>27691</v>
      </c>
      <c r="F128" s="20">
        <v>258780</v>
      </c>
      <c r="G128" s="20">
        <v>313282</v>
      </c>
      <c r="H128" s="20">
        <v>277717</v>
      </c>
      <c r="I128" s="20">
        <v>35565</v>
      </c>
      <c r="J128" s="20">
        <v>4368792.3099999996</v>
      </c>
      <c r="K128" s="20">
        <v>5119525.0299999993</v>
      </c>
    </row>
    <row r="129" spans="1:12" ht="19.5" customHeight="1" x14ac:dyDescent="0.2">
      <c r="A129" s="24">
        <v>810225</v>
      </c>
      <c r="B129" s="17" t="s">
        <v>47</v>
      </c>
      <c r="C129" s="20">
        <v>527927.03</v>
      </c>
      <c r="D129" s="20">
        <v>0</v>
      </c>
      <c r="E129" s="20">
        <v>0</v>
      </c>
      <c r="F129" s="20">
        <v>0</v>
      </c>
      <c r="G129" s="20">
        <v>66297</v>
      </c>
      <c r="H129" s="20">
        <v>66297</v>
      </c>
      <c r="I129" s="20">
        <v>0</v>
      </c>
      <c r="J129" s="20">
        <v>1166277</v>
      </c>
      <c r="K129" s="20">
        <v>1760501.03</v>
      </c>
    </row>
    <row r="130" spans="1:12" ht="21.75" customHeight="1" x14ac:dyDescent="0.2">
      <c r="A130" s="113" t="s">
        <v>48</v>
      </c>
      <c r="B130" s="114"/>
      <c r="C130" s="27">
        <v>101073803.22000001</v>
      </c>
      <c r="D130" s="27">
        <v>104151166.36</v>
      </c>
      <c r="E130" s="27">
        <v>6211050</v>
      </c>
      <c r="F130" s="27">
        <v>97940116.359999999</v>
      </c>
      <c r="G130" s="27">
        <v>58766951</v>
      </c>
      <c r="H130" s="27">
        <v>57519299</v>
      </c>
      <c r="I130" s="27">
        <v>1247652</v>
      </c>
      <c r="J130" s="27">
        <v>388203957.45000005</v>
      </c>
      <c r="K130" s="27">
        <v>652195878.02999997</v>
      </c>
      <c r="L130" s="28"/>
    </row>
    <row r="132" spans="1:12" s="29" customFormat="1" ht="15" customHeight="1" x14ac:dyDescent="0.2">
      <c r="A132" s="119" t="s">
        <v>50</v>
      </c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</row>
    <row r="133" spans="1:12" s="29" customFormat="1" ht="57.75" customHeight="1" x14ac:dyDescent="0.3">
      <c r="A133" s="100" t="s">
        <v>51</v>
      </c>
      <c r="B133" s="100"/>
      <c r="C133" s="100"/>
      <c r="D133" s="42"/>
      <c r="E133" s="42"/>
      <c r="F133" s="42"/>
      <c r="G133" s="42"/>
      <c r="H133" s="42"/>
      <c r="I133" s="42"/>
      <c r="J133" s="87" t="s">
        <v>52</v>
      </c>
      <c r="K133" s="88"/>
    </row>
    <row r="134" spans="1:12" s="29" customFormat="1" ht="9.75" customHeight="1" x14ac:dyDescent="0.3">
      <c r="B134" s="42"/>
      <c r="C134" s="42"/>
      <c r="D134" s="42"/>
      <c r="E134" s="42"/>
      <c r="F134" s="42"/>
      <c r="G134" s="42"/>
      <c r="H134" s="42"/>
      <c r="I134" s="42"/>
      <c r="J134" s="87"/>
      <c r="K134" s="42"/>
    </row>
    <row r="135" spans="1:12" s="29" customFormat="1" ht="75" customHeight="1" x14ac:dyDescent="0.3">
      <c r="A135" s="100" t="s">
        <v>53</v>
      </c>
      <c r="B135" s="100"/>
      <c r="C135" s="100"/>
      <c r="D135" s="42"/>
      <c r="E135" s="42"/>
      <c r="F135" s="42"/>
      <c r="G135" s="42"/>
      <c r="H135" s="42"/>
      <c r="I135" s="42"/>
      <c r="J135" s="87" t="s">
        <v>54</v>
      </c>
      <c r="K135" s="88"/>
    </row>
    <row r="136" spans="1:12" s="29" customFormat="1" ht="9.75" customHeight="1" x14ac:dyDescent="0.3">
      <c r="B136" s="42"/>
      <c r="C136" s="42"/>
      <c r="D136" s="42"/>
      <c r="E136" s="42"/>
      <c r="F136" s="42"/>
      <c r="G136" s="42"/>
      <c r="H136" s="42"/>
      <c r="I136" s="42"/>
      <c r="J136" s="87"/>
      <c r="K136" s="42"/>
    </row>
    <row r="137" spans="1:12" s="29" customFormat="1" ht="75" customHeight="1" x14ac:dyDescent="0.3">
      <c r="A137" s="100" t="s">
        <v>55</v>
      </c>
      <c r="B137" s="100"/>
      <c r="C137" s="100"/>
      <c r="D137" s="42"/>
      <c r="E137" s="42"/>
      <c r="F137" s="42"/>
      <c r="G137" s="42"/>
      <c r="H137" s="42"/>
      <c r="I137" s="42"/>
      <c r="J137" s="87" t="s">
        <v>56</v>
      </c>
      <c r="K137" s="88"/>
    </row>
    <row r="138" spans="1:12" s="29" customFormat="1" ht="9.75" customHeight="1" x14ac:dyDescent="0.3">
      <c r="B138" s="42"/>
      <c r="C138" s="42"/>
      <c r="D138" s="42"/>
      <c r="E138" s="42"/>
      <c r="F138" s="42"/>
      <c r="G138" s="42"/>
      <c r="H138" s="42"/>
      <c r="I138" s="42"/>
      <c r="J138" s="87"/>
      <c r="K138" s="42"/>
    </row>
    <row r="139" spans="1:12" s="29" customFormat="1" ht="75" customHeight="1" x14ac:dyDescent="0.3">
      <c r="A139" s="100" t="s">
        <v>57</v>
      </c>
      <c r="B139" s="100"/>
      <c r="C139" s="100"/>
      <c r="D139" s="42"/>
      <c r="E139" s="42"/>
      <c r="F139" s="42"/>
      <c r="G139" s="42"/>
      <c r="H139" s="42"/>
      <c r="I139" s="42"/>
      <c r="J139" s="87" t="s">
        <v>58</v>
      </c>
      <c r="K139" s="88"/>
    </row>
    <row r="140" spans="1:12" s="29" customFormat="1" ht="9.75" customHeight="1" x14ac:dyDescent="0.3">
      <c r="B140" s="42"/>
      <c r="C140" s="42"/>
      <c r="D140" s="42"/>
      <c r="E140" s="42"/>
      <c r="F140" s="42"/>
      <c r="G140" s="42"/>
      <c r="H140" s="42"/>
      <c r="I140" s="42"/>
      <c r="J140" s="87"/>
      <c r="K140" s="42"/>
    </row>
    <row r="141" spans="1:12" s="29" customFormat="1" ht="75" customHeight="1" x14ac:dyDescent="0.3">
      <c r="A141" s="100" t="s">
        <v>59</v>
      </c>
      <c r="B141" s="100"/>
      <c r="C141" s="100"/>
      <c r="D141" s="42"/>
      <c r="E141" s="42"/>
      <c r="F141" s="42"/>
      <c r="G141" s="42"/>
      <c r="H141" s="42"/>
      <c r="I141" s="42"/>
      <c r="J141" s="87" t="s">
        <v>60</v>
      </c>
      <c r="K141" s="88"/>
    </row>
    <row r="142" spans="1:12" s="29" customFormat="1" ht="9.75" customHeight="1" x14ac:dyDescent="0.3">
      <c r="B142" s="42"/>
      <c r="C142" s="42"/>
      <c r="D142" s="42"/>
      <c r="E142" s="42"/>
      <c r="F142" s="42"/>
      <c r="G142" s="42"/>
      <c r="H142" s="42"/>
      <c r="I142" s="42"/>
      <c r="J142" s="87"/>
      <c r="K142" s="42"/>
    </row>
    <row r="143" spans="1:12" s="29" customFormat="1" ht="75" customHeight="1" x14ac:dyDescent="0.3">
      <c r="A143" s="100" t="s">
        <v>61</v>
      </c>
      <c r="B143" s="100"/>
      <c r="C143" s="100"/>
      <c r="D143" s="42"/>
      <c r="E143" s="42"/>
      <c r="F143" s="42"/>
      <c r="G143" s="42"/>
      <c r="H143" s="42"/>
      <c r="I143" s="42"/>
      <c r="J143" s="87" t="s">
        <v>62</v>
      </c>
      <c r="K143" s="88"/>
    </row>
    <row r="144" spans="1:12" s="29" customFormat="1" ht="9.75" customHeight="1" x14ac:dyDescent="0.3">
      <c r="B144" s="42"/>
      <c r="C144" s="42"/>
      <c r="D144" s="42"/>
      <c r="E144" s="42"/>
      <c r="F144" s="42"/>
      <c r="G144" s="42"/>
      <c r="H144" s="42"/>
      <c r="I144" s="42"/>
      <c r="J144" s="87"/>
      <c r="K144" s="42"/>
    </row>
    <row r="145" spans="1:11" s="29" customFormat="1" ht="75" customHeight="1" x14ac:dyDescent="0.3">
      <c r="A145" s="100" t="s">
        <v>63</v>
      </c>
      <c r="B145" s="100"/>
      <c r="C145" s="100"/>
      <c r="D145" s="42"/>
      <c r="E145" s="42"/>
      <c r="F145" s="42"/>
      <c r="G145" s="42"/>
      <c r="H145" s="42"/>
      <c r="I145" s="42"/>
      <c r="J145" s="87" t="s">
        <v>64</v>
      </c>
      <c r="K145" s="88"/>
    </row>
    <row r="146" spans="1:11" s="29" customFormat="1" ht="9.75" customHeight="1" x14ac:dyDescent="0.3">
      <c r="B146" s="42"/>
      <c r="C146" s="42"/>
      <c r="D146" s="42"/>
      <c r="E146" s="42"/>
      <c r="F146" s="42"/>
      <c r="G146" s="42"/>
      <c r="H146" s="42"/>
      <c r="I146" s="42"/>
      <c r="J146" s="87"/>
      <c r="K146" s="42"/>
    </row>
    <row r="147" spans="1:11" s="29" customFormat="1" ht="75" customHeight="1" x14ac:dyDescent="0.3">
      <c r="A147" s="100" t="s">
        <v>65</v>
      </c>
      <c r="B147" s="100"/>
      <c r="C147" s="100"/>
      <c r="D147" s="42"/>
      <c r="E147" s="42"/>
      <c r="F147" s="42"/>
      <c r="G147" s="42"/>
      <c r="H147" s="42"/>
      <c r="I147" s="42"/>
      <c r="J147" s="87" t="s">
        <v>66</v>
      </c>
      <c r="K147" s="88"/>
    </row>
    <row r="148" spans="1:11" s="29" customFormat="1" ht="9.75" customHeight="1" x14ac:dyDescent="0.3">
      <c r="B148" s="42"/>
      <c r="C148" s="42"/>
      <c r="D148" s="42"/>
      <c r="E148" s="42"/>
      <c r="F148" s="42"/>
      <c r="G148" s="42"/>
      <c r="H148" s="42"/>
      <c r="I148" s="42"/>
      <c r="J148" s="87"/>
      <c r="K148" s="42"/>
    </row>
    <row r="149" spans="1:11" s="29" customFormat="1" ht="75" customHeight="1" x14ac:dyDescent="0.3">
      <c r="A149" s="100" t="s">
        <v>127</v>
      </c>
      <c r="B149" s="100"/>
      <c r="C149" s="100"/>
      <c r="D149" s="42"/>
      <c r="E149" s="42"/>
      <c r="F149" s="42"/>
      <c r="G149" s="42"/>
      <c r="H149" s="42"/>
      <c r="I149" s="42"/>
      <c r="J149" s="87" t="s">
        <v>67</v>
      </c>
      <c r="K149" s="88"/>
    </row>
    <row r="150" spans="1:11" s="29" customFormat="1" ht="9.75" customHeight="1" x14ac:dyDescent="0.3">
      <c r="B150" s="42"/>
      <c r="C150" s="42"/>
      <c r="D150" s="42"/>
      <c r="E150" s="42"/>
      <c r="F150" s="42"/>
      <c r="G150" s="42"/>
      <c r="H150" s="42"/>
      <c r="I150" s="42"/>
      <c r="J150" s="87"/>
      <c r="K150" s="42"/>
    </row>
    <row r="151" spans="1:11" s="29" customFormat="1" ht="75" customHeight="1" x14ac:dyDescent="0.3">
      <c r="A151" s="100" t="s">
        <v>68</v>
      </c>
      <c r="B151" s="100"/>
      <c r="C151" s="100"/>
      <c r="D151" s="42"/>
      <c r="E151" s="42"/>
      <c r="F151" s="42"/>
      <c r="G151" s="42"/>
      <c r="H151" s="42"/>
      <c r="I151" s="42"/>
      <c r="J151" s="87" t="s">
        <v>69</v>
      </c>
      <c r="K151" s="88"/>
    </row>
    <row r="152" spans="1:11" s="29" customFormat="1" ht="9.75" customHeight="1" x14ac:dyDescent="0.3">
      <c r="B152" s="42"/>
      <c r="C152" s="42"/>
      <c r="D152" s="42"/>
      <c r="E152" s="42"/>
      <c r="F152" s="42"/>
      <c r="G152" s="42"/>
      <c r="H152" s="42"/>
      <c r="I152" s="42"/>
      <c r="J152" s="87"/>
      <c r="K152" s="42"/>
    </row>
    <row r="153" spans="1:11" s="29" customFormat="1" ht="75" customHeight="1" x14ac:dyDescent="0.3">
      <c r="A153" s="100" t="s">
        <v>70</v>
      </c>
      <c r="B153" s="100"/>
      <c r="C153" s="100"/>
      <c r="D153" s="42"/>
      <c r="E153" s="42"/>
      <c r="F153" s="42"/>
      <c r="G153" s="42"/>
      <c r="H153" s="42"/>
      <c r="I153" s="42"/>
      <c r="J153" s="87" t="s">
        <v>71</v>
      </c>
      <c r="K153" s="88"/>
    </row>
    <row r="154" spans="1:11" s="29" customFormat="1" ht="9.75" customHeight="1" x14ac:dyDescent="0.3">
      <c r="B154" s="42"/>
      <c r="C154" s="42"/>
      <c r="D154" s="42"/>
      <c r="E154" s="42"/>
      <c r="F154" s="42"/>
      <c r="G154" s="42"/>
      <c r="H154" s="42"/>
      <c r="I154" s="42"/>
      <c r="J154" s="87"/>
      <c r="K154" s="42"/>
    </row>
    <row r="155" spans="1:11" s="29" customFormat="1" ht="75" customHeight="1" x14ac:dyDescent="0.3">
      <c r="A155" s="100" t="s">
        <v>72</v>
      </c>
      <c r="B155" s="100"/>
      <c r="C155" s="100"/>
      <c r="D155" s="42"/>
      <c r="E155" s="42"/>
      <c r="F155" s="42"/>
      <c r="G155" s="42"/>
      <c r="H155" s="42"/>
      <c r="I155" s="42"/>
      <c r="J155" s="87" t="s">
        <v>73</v>
      </c>
      <c r="K155" s="88"/>
    </row>
  </sheetData>
  <autoFilter ref="A10:K37"/>
  <mergeCells count="58"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  <mergeCell ref="K39:K41"/>
    <mergeCell ref="C40:C41"/>
    <mergeCell ref="D40:D41"/>
    <mergeCell ref="E40:F40"/>
    <mergeCell ref="G40:G41"/>
    <mergeCell ref="A37:B37"/>
    <mergeCell ref="A39:A41"/>
    <mergeCell ref="B39:B41"/>
    <mergeCell ref="C39:J39"/>
    <mergeCell ref="H40:I40"/>
    <mergeCell ref="J40:J41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</mergeCells>
  <conditionalFormatting sqref="A8:B10 A132 A1:J4 A5:K7 A140:I140 A138:I138 A136:I136 K1:K3 A11:K11 A37:K38 A12:A35 A43:A66 K44:K67 A74:A97 K75:K98 A105:A128 A156:K1048576 L145:XFD1048576 L132:XFD132 L100:XFD104 L1:XFD98 B105:XFD129 K133:XFD144 A68:K69 A100:K100 A130:XFD131 A99:XFD99 B12:K36 B43:J67 B74:J98">
    <cfRule type="cellIs" dxfId="119" priority="42" operator="lessThan">
      <formula>0</formula>
    </cfRule>
  </conditionalFormatting>
  <conditionalFormatting sqref="K8:K9 C8:I8 C9">
    <cfRule type="cellIs" dxfId="118" priority="38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7" priority="41" operator="lessThan">
      <formula>0</formula>
    </cfRule>
  </conditionalFormatting>
  <conditionalFormatting sqref="A144:I144 A143 A142:I142 A141">
    <cfRule type="cellIs" dxfId="116" priority="40" operator="lessThan">
      <formula>0</formula>
    </cfRule>
  </conditionalFormatting>
  <conditionalFormatting sqref="K149 A149">
    <cfRule type="cellIs" dxfId="115" priority="39" operator="lessThan">
      <formula>0</formula>
    </cfRule>
  </conditionalFormatting>
  <conditionalFormatting sqref="D9 E10:F10">
    <cfRule type="cellIs" dxfId="114" priority="37" operator="lessThan">
      <formula>0</formula>
    </cfRule>
  </conditionalFormatting>
  <conditionalFormatting sqref="E9">
    <cfRule type="cellIs" dxfId="113" priority="36" operator="lessThan">
      <formula>0</formula>
    </cfRule>
  </conditionalFormatting>
  <conditionalFormatting sqref="G9">
    <cfRule type="cellIs" dxfId="112" priority="35" operator="lessThan">
      <formula>0</formula>
    </cfRule>
  </conditionalFormatting>
  <conditionalFormatting sqref="H9">
    <cfRule type="cellIs" dxfId="111" priority="33" operator="lessThan">
      <formula>0</formula>
    </cfRule>
  </conditionalFormatting>
  <conditionalFormatting sqref="H10:I10">
    <cfRule type="cellIs" dxfId="110" priority="34" operator="lessThan">
      <formula>0</formula>
    </cfRule>
  </conditionalFormatting>
  <conditionalFormatting sqref="A39:B41 A42:K42">
    <cfRule type="cellIs" dxfId="109" priority="32" operator="lessThan">
      <formula>0</formula>
    </cfRule>
  </conditionalFormatting>
  <conditionalFormatting sqref="K39:K40 C39:I39 C40">
    <cfRule type="cellIs" dxfId="108" priority="31" operator="lessThan">
      <formula>0</formula>
    </cfRule>
  </conditionalFormatting>
  <conditionalFormatting sqref="D40 E41:F41">
    <cfRule type="cellIs" dxfId="107" priority="30" operator="lessThan">
      <formula>0</formula>
    </cfRule>
  </conditionalFormatting>
  <conditionalFormatting sqref="E40">
    <cfRule type="cellIs" dxfId="106" priority="29" operator="lessThan">
      <formula>0</formula>
    </cfRule>
  </conditionalFormatting>
  <conditionalFormatting sqref="G40">
    <cfRule type="cellIs" dxfId="105" priority="28" operator="lessThan">
      <formula>0</formula>
    </cfRule>
  </conditionalFormatting>
  <conditionalFormatting sqref="H40">
    <cfRule type="cellIs" dxfId="104" priority="26" operator="lessThan">
      <formula>0</formula>
    </cfRule>
  </conditionalFormatting>
  <conditionalFormatting sqref="H41:I41">
    <cfRule type="cellIs" dxfId="103" priority="27" operator="lessThan">
      <formula>0</formula>
    </cfRule>
  </conditionalFormatting>
  <conditionalFormatting sqref="A70:B72 A73:K73">
    <cfRule type="cellIs" dxfId="102" priority="25" operator="lessThan">
      <formula>0</formula>
    </cfRule>
  </conditionalFormatting>
  <conditionalFormatting sqref="K70:K71 C70:I70 C71">
    <cfRule type="cellIs" dxfId="101" priority="24" operator="lessThan">
      <formula>0</formula>
    </cfRule>
  </conditionalFormatting>
  <conditionalFormatting sqref="D71 E72:F72">
    <cfRule type="cellIs" dxfId="100" priority="23" operator="lessThan">
      <formula>0</formula>
    </cfRule>
  </conditionalFormatting>
  <conditionalFormatting sqref="E71">
    <cfRule type="cellIs" dxfId="99" priority="22" operator="lessThan">
      <formula>0</formula>
    </cfRule>
  </conditionalFormatting>
  <conditionalFormatting sqref="G71">
    <cfRule type="cellIs" dxfId="98" priority="21" operator="lessThan">
      <formula>0</formula>
    </cfRule>
  </conditionalFormatting>
  <conditionalFormatting sqref="H71">
    <cfRule type="cellIs" dxfId="97" priority="19" operator="lessThan">
      <formula>0</formula>
    </cfRule>
  </conditionalFormatting>
  <conditionalFormatting sqref="H72:I72">
    <cfRule type="cellIs" dxfId="96" priority="20" operator="lessThan">
      <formula>0</formula>
    </cfRule>
  </conditionalFormatting>
  <conditionalFormatting sqref="A101:B103 A104:K104">
    <cfRule type="cellIs" dxfId="95" priority="18" operator="lessThan">
      <formula>0</formula>
    </cfRule>
  </conditionalFormatting>
  <conditionalFormatting sqref="K101:K102 C101:I101 C102">
    <cfRule type="cellIs" dxfId="94" priority="17" operator="lessThan">
      <formula>0</formula>
    </cfRule>
  </conditionalFormatting>
  <conditionalFormatting sqref="D102 E103:F103">
    <cfRule type="cellIs" dxfId="93" priority="16" operator="lessThan">
      <formula>0</formula>
    </cfRule>
  </conditionalFormatting>
  <conditionalFormatting sqref="E102">
    <cfRule type="cellIs" dxfId="92" priority="15" operator="lessThan">
      <formula>0</formula>
    </cfRule>
  </conditionalFormatting>
  <conditionalFormatting sqref="G102">
    <cfRule type="cellIs" dxfId="91" priority="14" operator="lessThan">
      <formula>0</formula>
    </cfRule>
  </conditionalFormatting>
  <conditionalFormatting sqref="H102">
    <cfRule type="cellIs" dxfId="90" priority="12" operator="lessThan">
      <formula>0</formula>
    </cfRule>
  </conditionalFormatting>
  <conditionalFormatting sqref="H103:I103">
    <cfRule type="cellIs" dxfId="89" priority="13" operator="lessThan">
      <formula>0</formula>
    </cfRule>
  </conditionalFormatting>
  <conditionalFormatting sqref="J134 J136 J138 J140">
    <cfRule type="cellIs" dxfId="88" priority="11" operator="lessThan">
      <formula>0</formula>
    </cfRule>
  </conditionalFormatting>
  <conditionalFormatting sqref="J139 J137 J135 J133">
    <cfRule type="cellIs" dxfId="87" priority="10" operator="lessThan">
      <formula>0</formula>
    </cfRule>
  </conditionalFormatting>
  <conditionalFormatting sqref="J150:J155 J133:J148">
    <cfRule type="cellIs" dxfId="86" priority="9" operator="lessThan">
      <formula>0</formula>
    </cfRule>
  </conditionalFormatting>
  <conditionalFormatting sqref="J149:J152">
    <cfRule type="cellIs" dxfId="85" priority="8" operator="lessThan">
      <formula>0</formula>
    </cfRule>
  </conditionalFormatting>
  <conditionalFormatting sqref="J141:J144">
    <cfRule type="cellIs" dxfId="84" priority="7" operator="lessThan">
      <formula>0</formula>
    </cfRule>
  </conditionalFormatting>
  <conditionalFormatting sqref="J149">
    <cfRule type="cellIs" dxfId="83" priority="6" operator="lessThan">
      <formula>0</formula>
    </cfRule>
  </conditionalFormatting>
  <conditionalFormatting sqref="K43">
    <cfRule type="cellIs" dxfId="82" priority="5" operator="lessThan">
      <formula>0</formula>
    </cfRule>
  </conditionalFormatting>
  <conditionalFormatting sqref="K74">
    <cfRule type="cellIs" dxfId="81" priority="4" operator="lessThan">
      <formula>0</formula>
    </cfRule>
  </conditionalFormatting>
  <conditionalFormatting sqref="K4">
    <cfRule type="cellIs" dxfId="8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Q48"/>
  <sheetViews>
    <sheetView view="pageBreakPreview" zoomScale="70" zoomScaleSheetLayoutView="70" workbookViewId="0">
      <pane xSplit="2" ySplit="9" topLeftCell="C10" activePane="bottomRight" state="frozen"/>
      <selection activeCell="R36" sqref="R36"/>
      <selection pane="topRight" activeCell="R36" sqref="R36"/>
      <selection pane="bottomLeft" activeCell="R36" sqref="R36"/>
      <selection pane="bottomRight" activeCell="R3" sqref="R3"/>
    </sheetView>
  </sheetViews>
  <sheetFormatPr defaultColWidth="9.140625" defaultRowHeight="12.75" x14ac:dyDescent="0.2"/>
  <cols>
    <col min="1" max="1" width="8.5703125" style="1" customWidth="1"/>
    <col min="2" max="2" width="38.28515625" style="40" customWidth="1"/>
    <col min="3" max="3" width="17.85546875" style="40" customWidth="1"/>
    <col min="4" max="6" width="17.85546875" style="41" customWidth="1"/>
    <col min="7" max="9" width="18.140625" style="41" customWidth="1"/>
    <col min="10" max="10" width="17.85546875" style="41" customWidth="1"/>
    <col min="11" max="13" width="17.85546875" style="28" customWidth="1"/>
    <col min="14" max="14" width="17.85546875" style="41" customWidth="1"/>
    <col min="15" max="17" width="17.85546875" style="28" customWidth="1"/>
    <col min="18" max="16384" width="9.140625" style="1"/>
  </cols>
  <sheetData>
    <row r="1" spans="1:17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/>
      <c r="N1" s="3"/>
      <c r="O1" s="5"/>
      <c r="P1" s="5"/>
      <c r="Q1" s="6" t="s">
        <v>124</v>
      </c>
    </row>
    <row r="2" spans="1:17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/>
      <c r="N2" s="3"/>
      <c r="O2" s="5"/>
      <c r="P2" s="5"/>
      <c r="Q2" s="6" t="s">
        <v>0</v>
      </c>
    </row>
    <row r="3" spans="1:17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/>
      <c r="N3" s="3"/>
      <c r="O3" s="5"/>
      <c r="P3" s="5"/>
      <c r="Q3" s="6" t="s">
        <v>1</v>
      </c>
    </row>
    <row r="4" spans="1:17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/>
      <c r="N4" s="3"/>
      <c r="O4" s="5"/>
      <c r="P4" s="5"/>
      <c r="Q4" s="6" t="s">
        <v>126</v>
      </c>
    </row>
    <row r="5" spans="1:17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  <c r="N5" s="3"/>
      <c r="O5" s="5"/>
      <c r="P5" s="5"/>
      <c r="Q5" s="5"/>
    </row>
    <row r="6" spans="1:17" ht="36.75" customHeight="1" x14ac:dyDescent="0.3">
      <c r="A6" s="101" t="s">
        <v>74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13.5" customHeight="1" x14ac:dyDescent="0.2">
      <c r="A8" s="102" t="s">
        <v>3</v>
      </c>
      <c r="B8" s="102" t="s">
        <v>4</v>
      </c>
      <c r="C8" s="104" t="s">
        <v>5</v>
      </c>
      <c r="D8" s="105"/>
      <c r="E8" s="105"/>
      <c r="F8" s="106"/>
      <c r="G8" s="107" t="s">
        <v>6</v>
      </c>
      <c r="H8" s="107" t="s">
        <v>7</v>
      </c>
      <c r="I8" s="107" t="s">
        <v>8</v>
      </c>
      <c r="J8" s="109" t="s">
        <v>9</v>
      </c>
      <c r="K8" s="110"/>
      <c r="L8" s="110"/>
      <c r="M8" s="111"/>
      <c r="N8" s="112" t="s">
        <v>10</v>
      </c>
      <c r="O8" s="112"/>
      <c r="P8" s="112"/>
      <c r="Q8" s="112"/>
    </row>
    <row r="9" spans="1:17" ht="102" customHeight="1" x14ac:dyDescent="0.2">
      <c r="A9" s="103"/>
      <c r="B9" s="103"/>
      <c r="C9" s="10" t="s">
        <v>11</v>
      </c>
      <c r="D9" s="11" t="s">
        <v>12</v>
      </c>
      <c r="E9" s="10" t="s">
        <v>13</v>
      </c>
      <c r="F9" s="10" t="s">
        <v>14</v>
      </c>
      <c r="G9" s="108"/>
      <c r="H9" s="108"/>
      <c r="I9" s="108"/>
      <c r="J9" s="10" t="s">
        <v>11</v>
      </c>
      <c r="K9" s="11" t="s">
        <v>12</v>
      </c>
      <c r="L9" s="10" t="s">
        <v>13</v>
      </c>
      <c r="M9" s="12" t="s">
        <v>15</v>
      </c>
      <c r="N9" s="10" t="s">
        <v>11</v>
      </c>
      <c r="O9" s="11" t="s">
        <v>12</v>
      </c>
      <c r="P9" s="10" t="s">
        <v>13</v>
      </c>
      <c r="Q9" s="12" t="s">
        <v>15</v>
      </c>
    </row>
    <row r="10" spans="1:17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 t="s">
        <v>17</v>
      </c>
      <c r="J10" s="15" t="s">
        <v>18</v>
      </c>
      <c r="K10" s="15" t="s">
        <v>19</v>
      </c>
      <c r="L10" s="15" t="s">
        <v>20</v>
      </c>
      <c r="M10" s="15" t="s">
        <v>21</v>
      </c>
      <c r="N10" s="15">
        <v>14</v>
      </c>
      <c r="O10" s="15">
        <v>15</v>
      </c>
      <c r="P10" s="15">
        <v>16</v>
      </c>
      <c r="Q10" s="15" t="s">
        <v>22</v>
      </c>
    </row>
    <row r="11" spans="1:17" ht="21" customHeight="1" x14ac:dyDescent="0.2">
      <c r="A11" s="16">
        <v>810001</v>
      </c>
      <c r="B11" s="17" t="s">
        <v>75</v>
      </c>
      <c r="C11" s="18">
        <v>297</v>
      </c>
      <c r="D11" s="18">
        <v>26816</v>
      </c>
      <c r="E11" s="18">
        <v>36</v>
      </c>
      <c r="F11" s="19">
        <f>SUM(C11:E11)</f>
        <v>27149</v>
      </c>
      <c r="G11" s="20">
        <v>1485.32</v>
      </c>
      <c r="H11" s="21">
        <v>1.194</v>
      </c>
      <c r="I11" s="20">
        <f>ROUND(G11*H11,2)</f>
        <v>1773.47</v>
      </c>
      <c r="J11" s="22">
        <f>ROUND(C11*$I11,2)</f>
        <v>526720.59</v>
      </c>
      <c r="K11" s="22">
        <f>ROUND(D11*$I11,2)</f>
        <v>47557371.520000003</v>
      </c>
      <c r="L11" s="22">
        <f>ROUND(E11*$I11,2)</f>
        <v>63844.92</v>
      </c>
      <c r="M11" s="20">
        <f>SUM(J11:L11)</f>
        <v>48147937.030000009</v>
      </c>
      <c r="N11" s="22">
        <f>J11</f>
        <v>526720.59</v>
      </c>
      <c r="O11" s="22">
        <v>49005283.930000007</v>
      </c>
      <c r="P11" s="22">
        <f t="shared" ref="P11:P22" si="0">L11</f>
        <v>63844.92</v>
      </c>
      <c r="Q11" s="20">
        <f>SUM(N11:P11)</f>
        <v>49595849.440000013</v>
      </c>
    </row>
    <row r="12" spans="1:17" s="23" customFormat="1" ht="21" customHeight="1" x14ac:dyDescent="0.25">
      <c r="A12" s="16">
        <v>810008</v>
      </c>
      <c r="B12" s="17" t="s">
        <v>76</v>
      </c>
      <c r="C12" s="18">
        <v>652</v>
      </c>
      <c r="D12" s="18">
        <v>13117</v>
      </c>
      <c r="E12" s="18">
        <v>47</v>
      </c>
      <c r="F12" s="19">
        <f t="shared" ref="F12:F22" si="1">SUM(C12:E12)</f>
        <v>13816</v>
      </c>
      <c r="G12" s="20">
        <v>1511.13</v>
      </c>
      <c r="H12" s="21">
        <v>1.1952</v>
      </c>
      <c r="I12" s="20">
        <f t="shared" ref="I12:I15" si="2">ROUND(G12*H12,2)</f>
        <v>1806.1</v>
      </c>
      <c r="J12" s="22">
        <f t="shared" ref="J12:L15" si="3">ROUND(C12*$I12,2)</f>
        <v>1177577.2</v>
      </c>
      <c r="K12" s="22">
        <f t="shared" si="3"/>
        <v>23690613.699999999</v>
      </c>
      <c r="L12" s="22">
        <f t="shared" si="3"/>
        <v>84886.7</v>
      </c>
      <c r="M12" s="20">
        <f t="shared" ref="M12:M22" si="4">SUM(J12:L12)</f>
        <v>24953077.599999998</v>
      </c>
      <c r="N12" s="22">
        <f t="shared" ref="N12:N19" si="5">J12</f>
        <v>1177577.2</v>
      </c>
      <c r="O12" s="22">
        <v>24905518.219999999</v>
      </c>
      <c r="P12" s="22">
        <f t="shared" si="0"/>
        <v>84886.7</v>
      </c>
      <c r="Q12" s="20">
        <f t="shared" ref="Q12:Q15" si="6">SUM(N12:P12)</f>
        <v>26167982.119999997</v>
      </c>
    </row>
    <row r="13" spans="1:17" s="23" customFormat="1" ht="21" customHeight="1" x14ac:dyDescent="0.25">
      <c r="A13" s="16">
        <v>810009</v>
      </c>
      <c r="B13" s="17" t="s">
        <v>77</v>
      </c>
      <c r="C13" s="18">
        <v>308</v>
      </c>
      <c r="D13" s="18">
        <v>9512</v>
      </c>
      <c r="E13" s="18">
        <v>24</v>
      </c>
      <c r="F13" s="19">
        <f t="shared" si="1"/>
        <v>9844</v>
      </c>
      <c r="G13" s="20">
        <v>1558.11</v>
      </c>
      <c r="H13" s="21">
        <v>1.1091</v>
      </c>
      <c r="I13" s="20">
        <f t="shared" si="2"/>
        <v>1728.1</v>
      </c>
      <c r="J13" s="22">
        <f t="shared" si="3"/>
        <v>532254.80000000005</v>
      </c>
      <c r="K13" s="22">
        <f t="shared" si="3"/>
        <v>16437687.199999999</v>
      </c>
      <c r="L13" s="22">
        <f t="shared" si="3"/>
        <v>41474.400000000001</v>
      </c>
      <c r="M13" s="20">
        <f t="shared" si="4"/>
        <v>17011416.399999999</v>
      </c>
      <c r="N13" s="22">
        <f t="shared" si="5"/>
        <v>532254.80000000005</v>
      </c>
      <c r="O13" s="22">
        <v>16989776.189999998</v>
      </c>
      <c r="P13" s="22">
        <f t="shared" si="0"/>
        <v>41474.400000000001</v>
      </c>
      <c r="Q13" s="20">
        <f t="shared" si="6"/>
        <v>17563505.389999997</v>
      </c>
    </row>
    <row r="14" spans="1:17" s="23" customFormat="1" ht="21" customHeight="1" x14ac:dyDescent="0.25">
      <c r="A14" s="16">
        <v>810017</v>
      </c>
      <c r="B14" s="17" t="s">
        <v>78</v>
      </c>
      <c r="C14" s="18">
        <v>10511</v>
      </c>
      <c r="D14" s="18">
        <v>633</v>
      </c>
      <c r="E14" s="18">
        <v>16533</v>
      </c>
      <c r="F14" s="19">
        <f t="shared" si="1"/>
        <v>27677</v>
      </c>
      <c r="G14" s="20">
        <v>1355.17</v>
      </c>
      <c r="H14" s="21">
        <v>1.6534</v>
      </c>
      <c r="I14" s="20">
        <f t="shared" si="2"/>
        <v>2240.64</v>
      </c>
      <c r="J14" s="22">
        <f t="shared" si="3"/>
        <v>23551367.039999999</v>
      </c>
      <c r="K14" s="22">
        <f t="shared" si="3"/>
        <v>1418325.12</v>
      </c>
      <c r="L14" s="22">
        <f t="shared" si="3"/>
        <v>37044501.119999997</v>
      </c>
      <c r="M14" s="20">
        <f t="shared" si="4"/>
        <v>62014193.280000001</v>
      </c>
      <c r="N14" s="22">
        <f t="shared" si="5"/>
        <v>23551367.039999999</v>
      </c>
      <c r="O14" s="22">
        <f>K14</f>
        <v>1418325.12</v>
      </c>
      <c r="P14" s="22">
        <v>39271406.949999996</v>
      </c>
      <c r="Q14" s="20">
        <f t="shared" si="6"/>
        <v>64241099.109999999</v>
      </c>
    </row>
    <row r="15" spans="1:17" s="23" customFormat="1" ht="21" customHeight="1" x14ac:dyDescent="0.25">
      <c r="A15" s="16">
        <v>810032</v>
      </c>
      <c r="B15" s="17" t="s">
        <v>79</v>
      </c>
      <c r="C15" s="18">
        <v>34499</v>
      </c>
      <c r="D15" s="18">
        <v>294</v>
      </c>
      <c r="E15" s="18">
        <v>209</v>
      </c>
      <c r="F15" s="19">
        <f t="shared" si="1"/>
        <v>35002</v>
      </c>
      <c r="G15" s="20">
        <v>1339.51</v>
      </c>
      <c r="H15" s="21">
        <v>1.2206999999999999</v>
      </c>
      <c r="I15" s="20">
        <f t="shared" si="2"/>
        <v>1635.14</v>
      </c>
      <c r="J15" s="22">
        <f t="shared" si="3"/>
        <v>56410694.859999999</v>
      </c>
      <c r="K15" s="22">
        <f t="shared" si="3"/>
        <v>480731.16</v>
      </c>
      <c r="L15" s="22">
        <f t="shared" si="3"/>
        <v>341744.26</v>
      </c>
      <c r="M15" s="20">
        <f t="shared" si="4"/>
        <v>57233170.279999994</v>
      </c>
      <c r="N15" s="22">
        <v>57472990.869999997</v>
      </c>
      <c r="O15" s="22">
        <f t="shared" ref="O15:O17" si="7">K15</f>
        <v>480731.16</v>
      </c>
      <c r="P15" s="22">
        <f t="shared" si="0"/>
        <v>341744.26</v>
      </c>
      <c r="Q15" s="20">
        <f t="shared" si="6"/>
        <v>58295466.289999992</v>
      </c>
    </row>
    <row r="16" spans="1:17" s="23" customFormat="1" ht="21" customHeight="1" x14ac:dyDescent="0.25">
      <c r="A16" s="16">
        <v>810039</v>
      </c>
      <c r="B16" s="17" t="s">
        <v>80</v>
      </c>
      <c r="C16" s="18">
        <v>20224</v>
      </c>
      <c r="D16" s="18">
        <v>22</v>
      </c>
      <c r="E16" s="18">
        <v>803</v>
      </c>
      <c r="F16" s="19">
        <f t="shared" si="1"/>
        <v>21049</v>
      </c>
      <c r="G16" s="20">
        <v>1320.63</v>
      </c>
      <c r="H16" s="21">
        <v>0.51259999999999994</v>
      </c>
      <c r="I16" s="20">
        <f>ROUND(G16*H16,2)</f>
        <v>676.95</v>
      </c>
      <c r="J16" s="22">
        <f>ROUND(C16*$I16,2)</f>
        <v>13690636.800000001</v>
      </c>
      <c r="K16" s="22">
        <f>ROUND(D16*$I16,2)</f>
        <v>14892.9</v>
      </c>
      <c r="L16" s="22">
        <f>ROUND(E16*$I16,2)</f>
        <v>543590.85</v>
      </c>
      <c r="M16" s="20">
        <f>SUM(J16:L16)</f>
        <v>14249120.550000001</v>
      </c>
      <c r="N16" s="22">
        <v>14177778.83</v>
      </c>
      <c r="O16" s="22">
        <f t="shared" si="7"/>
        <v>14892.9</v>
      </c>
      <c r="P16" s="22">
        <f t="shared" si="0"/>
        <v>543590.85</v>
      </c>
      <c r="Q16" s="20">
        <f>SUM(N16:P16)</f>
        <v>14736262.58</v>
      </c>
    </row>
    <row r="17" spans="1:17" s="23" customFormat="1" ht="21" customHeight="1" x14ac:dyDescent="0.25">
      <c r="A17" s="16">
        <v>810040</v>
      </c>
      <c r="B17" s="17" t="s">
        <v>81</v>
      </c>
      <c r="C17" s="18">
        <v>6477</v>
      </c>
      <c r="D17" s="18">
        <v>9</v>
      </c>
      <c r="E17" s="18">
        <v>30</v>
      </c>
      <c r="F17" s="19">
        <f t="shared" si="1"/>
        <v>6516</v>
      </c>
      <c r="G17" s="20">
        <v>1310.85</v>
      </c>
      <c r="H17" s="21">
        <v>1.3976</v>
      </c>
      <c r="I17" s="20">
        <f t="shared" ref="I17:I22" si="8">ROUND(G17*H17,2)</f>
        <v>1832.04</v>
      </c>
      <c r="J17" s="22">
        <f t="shared" ref="J17:L22" si="9">ROUND(C17*$I17,2)</f>
        <v>11866123.08</v>
      </c>
      <c r="K17" s="22">
        <f t="shared" si="9"/>
        <v>16488.36</v>
      </c>
      <c r="L17" s="22">
        <f t="shared" si="9"/>
        <v>54961.2</v>
      </c>
      <c r="M17" s="20">
        <f t="shared" si="4"/>
        <v>11937572.639999999</v>
      </c>
      <c r="N17" s="22">
        <v>12195720.540000001</v>
      </c>
      <c r="O17" s="22">
        <f t="shared" si="7"/>
        <v>16488.36</v>
      </c>
      <c r="P17" s="22">
        <f t="shared" si="0"/>
        <v>54961.2</v>
      </c>
      <c r="Q17" s="20">
        <f t="shared" ref="Q17:Q22" si="10">SUM(N17:P17)</f>
        <v>12267170.1</v>
      </c>
    </row>
    <row r="18" spans="1:17" s="23" customFormat="1" ht="21" customHeight="1" x14ac:dyDescent="0.25">
      <c r="A18" s="16">
        <v>810058</v>
      </c>
      <c r="B18" s="17" t="s">
        <v>82</v>
      </c>
      <c r="C18" s="18">
        <v>3352</v>
      </c>
      <c r="D18" s="18">
        <v>20985</v>
      </c>
      <c r="E18" s="18">
        <v>738</v>
      </c>
      <c r="F18" s="19">
        <f t="shared" si="1"/>
        <v>25075</v>
      </c>
      <c r="G18" s="20">
        <v>1297.02</v>
      </c>
      <c r="H18" s="21">
        <v>1.1478999999999999</v>
      </c>
      <c r="I18" s="20">
        <f t="shared" si="8"/>
        <v>1488.85</v>
      </c>
      <c r="J18" s="22">
        <f t="shared" si="9"/>
        <v>4990625.2</v>
      </c>
      <c r="K18" s="22">
        <f t="shared" si="9"/>
        <v>31243517.25</v>
      </c>
      <c r="L18" s="22">
        <f t="shared" si="9"/>
        <v>1098771.3</v>
      </c>
      <c r="M18" s="20">
        <f t="shared" si="4"/>
        <v>37332913.75</v>
      </c>
      <c r="N18" s="22">
        <f t="shared" si="5"/>
        <v>4990625.2</v>
      </c>
      <c r="O18" s="22">
        <v>32284429.809999999</v>
      </c>
      <c r="P18" s="22">
        <f t="shared" si="0"/>
        <v>1098771.3</v>
      </c>
      <c r="Q18" s="20">
        <f t="shared" si="10"/>
        <v>38373826.309999995</v>
      </c>
    </row>
    <row r="19" spans="1:17" s="23" customFormat="1" ht="21" customHeight="1" x14ac:dyDescent="0.25">
      <c r="A19" s="16">
        <v>810062</v>
      </c>
      <c r="B19" s="17" t="s">
        <v>83</v>
      </c>
      <c r="C19" s="18">
        <v>5358</v>
      </c>
      <c r="D19" s="18">
        <v>6747</v>
      </c>
      <c r="E19" s="18">
        <v>41</v>
      </c>
      <c r="F19" s="19">
        <f t="shared" si="1"/>
        <v>12146</v>
      </c>
      <c r="G19" s="20">
        <v>1356.2</v>
      </c>
      <c r="H19" s="21">
        <v>0.81340000000000001</v>
      </c>
      <c r="I19" s="20">
        <f t="shared" si="8"/>
        <v>1103.1300000000001</v>
      </c>
      <c r="J19" s="22">
        <f t="shared" si="9"/>
        <v>5910570.54</v>
      </c>
      <c r="K19" s="22">
        <f t="shared" si="9"/>
        <v>7442818.1100000003</v>
      </c>
      <c r="L19" s="22">
        <f t="shared" si="9"/>
        <v>45228.33</v>
      </c>
      <c r="M19" s="20">
        <f t="shared" si="4"/>
        <v>13398616.98</v>
      </c>
      <c r="N19" s="22">
        <f t="shared" si="5"/>
        <v>5910570.54</v>
      </c>
      <c r="O19" s="22">
        <v>7755690.5</v>
      </c>
      <c r="P19" s="22">
        <f t="shared" si="0"/>
        <v>45228.33</v>
      </c>
      <c r="Q19" s="20">
        <f t="shared" si="10"/>
        <v>13711489.369999999</v>
      </c>
    </row>
    <row r="20" spans="1:17" s="23" customFormat="1" ht="21" customHeight="1" x14ac:dyDescent="0.25">
      <c r="A20" s="16">
        <v>810073</v>
      </c>
      <c r="B20" s="17" t="s">
        <v>84</v>
      </c>
      <c r="C20" s="18">
        <v>12042</v>
      </c>
      <c r="D20" s="18">
        <v>90</v>
      </c>
      <c r="E20" s="18">
        <v>55</v>
      </c>
      <c r="F20" s="19">
        <f t="shared" si="1"/>
        <v>12187</v>
      </c>
      <c r="G20" s="20">
        <v>996.26</v>
      </c>
      <c r="H20" s="21">
        <v>0.84950000000000003</v>
      </c>
      <c r="I20" s="20">
        <f t="shared" si="8"/>
        <v>846.32</v>
      </c>
      <c r="J20" s="22">
        <f t="shared" si="9"/>
        <v>10191385.439999999</v>
      </c>
      <c r="K20" s="22">
        <f t="shared" si="9"/>
        <v>76168.800000000003</v>
      </c>
      <c r="L20" s="22">
        <f>ROUND(E20*$I20,2)</f>
        <v>46547.6</v>
      </c>
      <c r="M20" s="20">
        <f t="shared" si="4"/>
        <v>10314101.84</v>
      </c>
      <c r="N20" s="22">
        <v>10495742.32</v>
      </c>
      <c r="O20" s="22">
        <f t="shared" ref="O20:O22" si="11">K20</f>
        <v>76168.800000000003</v>
      </c>
      <c r="P20" s="22">
        <f t="shared" si="0"/>
        <v>46547.6</v>
      </c>
      <c r="Q20" s="20">
        <f t="shared" si="10"/>
        <v>10618458.720000001</v>
      </c>
    </row>
    <row r="21" spans="1:17" s="23" customFormat="1" ht="21" customHeight="1" x14ac:dyDescent="0.25">
      <c r="A21" s="16">
        <v>810074</v>
      </c>
      <c r="B21" s="17" t="s">
        <v>85</v>
      </c>
      <c r="C21" s="18">
        <v>24212</v>
      </c>
      <c r="D21" s="18">
        <v>234</v>
      </c>
      <c r="E21" s="18">
        <v>478</v>
      </c>
      <c r="F21" s="19">
        <f t="shared" si="1"/>
        <v>24924</v>
      </c>
      <c r="G21" s="20">
        <v>946.95</v>
      </c>
      <c r="H21" s="21">
        <v>1.5441</v>
      </c>
      <c r="I21" s="20">
        <f t="shared" si="8"/>
        <v>1462.19</v>
      </c>
      <c r="J21" s="22">
        <f t="shared" si="9"/>
        <v>35402544.280000001</v>
      </c>
      <c r="K21" s="22">
        <f t="shared" si="9"/>
        <v>342152.46</v>
      </c>
      <c r="L21" s="22">
        <f t="shared" si="9"/>
        <v>698926.82</v>
      </c>
      <c r="M21" s="20">
        <f t="shared" si="4"/>
        <v>36443623.560000002</v>
      </c>
      <c r="N21" s="22">
        <v>36068816.789999999</v>
      </c>
      <c r="O21" s="22">
        <f t="shared" si="11"/>
        <v>342152.46</v>
      </c>
      <c r="P21" s="22">
        <f t="shared" si="0"/>
        <v>698926.82</v>
      </c>
      <c r="Q21" s="20">
        <f t="shared" si="10"/>
        <v>37109896.07</v>
      </c>
    </row>
    <row r="22" spans="1:17" s="23" customFormat="1" ht="21" customHeight="1" x14ac:dyDescent="0.25">
      <c r="A22" s="16">
        <v>810157</v>
      </c>
      <c r="B22" s="17" t="s">
        <v>86</v>
      </c>
      <c r="C22" s="18">
        <v>15322</v>
      </c>
      <c r="D22" s="18">
        <v>212</v>
      </c>
      <c r="E22" s="18">
        <v>40</v>
      </c>
      <c r="F22" s="19">
        <f t="shared" si="1"/>
        <v>15574</v>
      </c>
      <c r="G22" s="20">
        <v>1284.67</v>
      </c>
      <c r="H22" s="21">
        <v>1.1203000000000001</v>
      </c>
      <c r="I22" s="20">
        <f t="shared" si="8"/>
        <v>1439.22</v>
      </c>
      <c r="J22" s="22">
        <f t="shared" si="9"/>
        <v>22051728.84</v>
      </c>
      <c r="K22" s="22">
        <f t="shared" si="9"/>
        <v>305114.64</v>
      </c>
      <c r="L22" s="22">
        <f t="shared" si="9"/>
        <v>57568.800000000003</v>
      </c>
      <c r="M22" s="20">
        <f t="shared" si="4"/>
        <v>22414412.280000001</v>
      </c>
      <c r="N22" s="22">
        <v>22680786.43</v>
      </c>
      <c r="O22" s="22">
        <f t="shared" si="11"/>
        <v>305114.64</v>
      </c>
      <c r="P22" s="22">
        <f t="shared" si="0"/>
        <v>57568.800000000003</v>
      </c>
      <c r="Q22" s="20">
        <f t="shared" si="10"/>
        <v>23043469.870000001</v>
      </c>
    </row>
    <row r="23" spans="1:17" s="23" customFormat="1" ht="21" customHeight="1" x14ac:dyDescent="0.25">
      <c r="A23" s="113" t="s">
        <v>48</v>
      </c>
      <c r="B23" s="114"/>
      <c r="C23" s="25">
        <f>SUM(C11:C22)</f>
        <v>133254</v>
      </c>
      <c r="D23" s="25">
        <f>SUM(D11:D22)</f>
        <v>78671</v>
      </c>
      <c r="E23" s="25">
        <f>SUM(E11:E22)</f>
        <v>19034</v>
      </c>
      <c r="F23" s="25">
        <f>SUM(F11:F22)</f>
        <v>230959</v>
      </c>
      <c r="G23" s="26" t="s">
        <v>49</v>
      </c>
      <c r="H23" s="26" t="s">
        <v>49</v>
      </c>
      <c r="I23" s="26" t="s">
        <v>49</v>
      </c>
      <c r="J23" s="27">
        <f t="shared" ref="J23:Q23" si="12">SUM(J11:J22)</f>
        <v>186302228.66999999</v>
      </c>
      <c r="K23" s="27">
        <f t="shared" si="12"/>
        <v>129025881.22</v>
      </c>
      <c r="L23" s="27">
        <f t="shared" si="12"/>
        <v>40122046.299999997</v>
      </c>
      <c r="M23" s="27">
        <f t="shared" si="12"/>
        <v>355450156.18999994</v>
      </c>
      <c r="N23" s="27">
        <f t="shared" si="12"/>
        <v>189780951.15000001</v>
      </c>
      <c r="O23" s="27">
        <f t="shared" si="12"/>
        <v>133594572.09</v>
      </c>
      <c r="P23" s="27">
        <f t="shared" si="12"/>
        <v>42348952.129999995</v>
      </c>
      <c r="Q23" s="27">
        <f t="shared" si="12"/>
        <v>365724475.37</v>
      </c>
    </row>
    <row r="25" spans="1:17" s="29" customFormat="1" ht="18.75" x14ac:dyDescent="0.3">
      <c r="B25" s="30" t="s">
        <v>50</v>
      </c>
      <c r="C25" s="31"/>
      <c r="F25" s="31"/>
      <c r="G25" s="31"/>
      <c r="M25" s="31"/>
      <c r="Q25" s="31"/>
    </row>
    <row r="26" spans="1:17" s="29" customFormat="1" ht="75" customHeight="1" x14ac:dyDescent="0.3">
      <c r="A26" s="100" t="s">
        <v>51</v>
      </c>
      <c r="B26" s="100"/>
      <c r="C26" s="100"/>
      <c r="D26" s="100"/>
      <c r="E26" s="100"/>
      <c r="F26" s="100"/>
      <c r="G26" s="32"/>
      <c r="H26" s="33"/>
      <c r="I26" s="33"/>
      <c r="J26" s="34"/>
      <c r="K26" s="35"/>
      <c r="L26" s="35"/>
      <c r="M26" s="36"/>
      <c r="N26" s="34"/>
      <c r="O26" s="37"/>
      <c r="P26" s="37" t="s">
        <v>52</v>
      </c>
    </row>
    <row r="27" spans="1:17" s="29" customFormat="1" ht="15.75" customHeight="1" x14ac:dyDescent="0.3">
      <c r="B27" s="38"/>
      <c r="C27" s="38"/>
      <c r="D27" s="38"/>
      <c r="E27" s="38"/>
      <c r="F27" s="38"/>
      <c r="G27" s="38"/>
      <c r="H27" s="38"/>
      <c r="I27" s="38"/>
      <c r="J27" s="39"/>
      <c r="K27" s="37"/>
      <c r="L27" s="37"/>
      <c r="N27" s="39"/>
      <c r="O27" s="37"/>
      <c r="P27" s="37"/>
    </row>
    <row r="28" spans="1:17" s="29" customFormat="1" ht="75" customHeight="1" x14ac:dyDescent="0.3">
      <c r="A28" s="100" t="s">
        <v>53</v>
      </c>
      <c r="B28" s="100"/>
      <c r="C28" s="100"/>
      <c r="D28" s="100"/>
      <c r="E28" s="100"/>
      <c r="F28" s="100"/>
      <c r="G28" s="32"/>
      <c r="H28" s="33"/>
      <c r="I28" s="33"/>
      <c r="J28" s="34"/>
      <c r="K28" s="35"/>
      <c r="L28" s="35"/>
      <c r="M28" s="36"/>
      <c r="N28" s="34"/>
      <c r="O28" s="37"/>
      <c r="P28" s="37" t="s">
        <v>54</v>
      </c>
    </row>
    <row r="29" spans="1:17" s="29" customFormat="1" ht="15.75" customHeight="1" x14ac:dyDescent="0.3">
      <c r="B29" s="38"/>
      <c r="C29" s="38"/>
      <c r="D29" s="38"/>
      <c r="E29" s="38"/>
      <c r="F29" s="38"/>
      <c r="G29" s="38"/>
      <c r="H29" s="38"/>
      <c r="I29" s="38"/>
      <c r="J29" s="39"/>
      <c r="K29" s="37"/>
      <c r="L29" s="37"/>
      <c r="N29" s="39"/>
      <c r="O29" s="37"/>
      <c r="P29" s="37"/>
    </row>
    <row r="30" spans="1:17" s="29" customFormat="1" ht="75" customHeight="1" x14ac:dyDescent="0.3">
      <c r="A30" s="100" t="s">
        <v>55</v>
      </c>
      <c r="B30" s="100"/>
      <c r="C30" s="100"/>
      <c r="D30" s="100"/>
      <c r="E30" s="100"/>
      <c r="F30" s="100"/>
      <c r="G30" s="32"/>
      <c r="H30" s="33"/>
      <c r="I30" s="33"/>
      <c r="J30" s="34"/>
      <c r="K30" s="35"/>
      <c r="L30" s="35"/>
      <c r="M30" s="36"/>
      <c r="N30" s="34"/>
      <c r="O30" s="37"/>
      <c r="P30" s="37" t="s">
        <v>56</v>
      </c>
    </row>
    <row r="31" spans="1:17" s="29" customFormat="1" ht="15.75" customHeight="1" x14ac:dyDescent="0.3">
      <c r="B31" s="38"/>
      <c r="C31" s="38"/>
      <c r="D31" s="38"/>
      <c r="E31" s="38"/>
      <c r="F31" s="38"/>
      <c r="G31" s="38"/>
      <c r="H31" s="38"/>
      <c r="I31" s="38"/>
      <c r="J31" s="39"/>
      <c r="K31" s="37"/>
      <c r="L31" s="37"/>
      <c r="N31" s="39"/>
      <c r="O31" s="37"/>
      <c r="P31" s="37"/>
    </row>
    <row r="32" spans="1:17" s="29" customFormat="1" ht="75" customHeight="1" x14ac:dyDescent="0.3">
      <c r="A32" s="100" t="s">
        <v>57</v>
      </c>
      <c r="B32" s="100"/>
      <c r="C32" s="100"/>
      <c r="D32" s="100"/>
      <c r="E32" s="100"/>
      <c r="F32" s="100"/>
      <c r="G32" s="32"/>
      <c r="H32" s="33"/>
      <c r="I32" s="33"/>
      <c r="J32" s="34"/>
      <c r="K32" s="35"/>
      <c r="L32" s="35"/>
      <c r="M32" s="36"/>
      <c r="N32" s="34"/>
      <c r="O32" s="37"/>
      <c r="P32" s="37" t="s">
        <v>58</v>
      </c>
    </row>
    <row r="33" spans="1:16" s="29" customFormat="1" ht="15.75" customHeight="1" x14ac:dyDescent="0.3">
      <c r="B33" s="38"/>
      <c r="C33" s="38"/>
      <c r="D33" s="38"/>
      <c r="E33" s="38"/>
      <c r="F33" s="38"/>
      <c r="G33" s="38"/>
      <c r="H33" s="38"/>
      <c r="I33" s="38"/>
      <c r="J33" s="39"/>
      <c r="K33" s="37"/>
      <c r="L33" s="37"/>
      <c r="N33" s="39"/>
      <c r="O33" s="37"/>
      <c r="P33" s="37"/>
    </row>
    <row r="34" spans="1:16" s="29" customFormat="1" ht="75" customHeight="1" x14ac:dyDescent="0.3">
      <c r="A34" s="100" t="s">
        <v>59</v>
      </c>
      <c r="B34" s="100"/>
      <c r="C34" s="100"/>
      <c r="D34" s="100"/>
      <c r="E34" s="100"/>
      <c r="F34" s="100"/>
      <c r="G34" s="32"/>
      <c r="H34" s="33"/>
      <c r="I34" s="33"/>
      <c r="J34" s="34"/>
      <c r="K34" s="35"/>
      <c r="L34" s="35"/>
      <c r="M34" s="36"/>
      <c r="N34" s="34"/>
      <c r="O34" s="37"/>
      <c r="P34" s="37" t="s">
        <v>60</v>
      </c>
    </row>
    <row r="35" spans="1:16" s="29" customFormat="1" ht="15.75" customHeight="1" x14ac:dyDescent="0.3">
      <c r="B35" s="38"/>
      <c r="C35" s="38"/>
      <c r="D35" s="38"/>
      <c r="E35" s="38"/>
      <c r="F35" s="38"/>
      <c r="G35" s="38"/>
      <c r="H35" s="38"/>
      <c r="I35" s="38"/>
      <c r="J35" s="39"/>
      <c r="K35" s="37"/>
      <c r="L35" s="37"/>
      <c r="N35" s="39"/>
      <c r="O35" s="37"/>
      <c r="P35" s="37"/>
    </row>
    <row r="36" spans="1:16" s="29" customFormat="1" ht="75" customHeight="1" x14ac:dyDescent="0.3">
      <c r="A36" s="100" t="s">
        <v>61</v>
      </c>
      <c r="B36" s="100"/>
      <c r="C36" s="100"/>
      <c r="D36" s="100"/>
      <c r="E36" s="100"/>
      <c r="F36" s="100"/>
      <c r="G36" s="32"/>
      <c r="H36" s="33"/>
      <c r="I36" s="33"/>
      <c r="J36" s="34"/>
      <c r="K36" s="35"/>
      <c r="L36" s="35"/>
      <c r="M36" s="36"/>
      <c r="N36" s="34"/>
      <c r="O36" s="37"/>
      <c r="P36" s="37" t="s">
        <v>62</v>
      </c>
    </row>
    <row r="37" spans="1:16" s="29" customFormat="1" ht="15.75" customHeight="1" x14ac:dyDescent="0.3">
      <c r="B37" s="38"/>
      <c r="C37" s="38"/>
      <c r="D37" s="38"/>
      <c r="E37" s="38"/>
      <c r="F37" s="38"/>
      <c r="G37" s="38"/>
      <c r="H37" s="38"/>
      <c r="I37" s="38"/>
      <c r="J37" s="39"/>
      <c r="K37" s="37"/>
      <c r="L37" s="37"/>
      <c r="N37" s="39"/>
      <c r="O37" s="37"/>
      <c r="P37" s="37"/>
    </row>
    <row r="38" spans="1:16" s="29" customFormat="1" ht="75" customHeight="1" x14ac:dyDescent="0.3">
      <c r="A38" s="100" t="s">
        <v>63</v>
      </c>
      <c r="B38" s="100"/>
      <c r="C38" s="100"/>
      <c r="D38" s="100"/>
      <c r="E38" s="100"/>
      <c r="F38" s="100"/>
      <c r="G38" s="32"/>
      <c r="H38" s="33"/>
      <c r="I38" s="33"/>
      <c r="J38" s="34"/>
      <c r="K38" s="35"/>
      <c r="L38" s="35"/>
      <c r="M38" s="36"/>
      <c r="N38" s="34"/>
      <c r="O38" s="37"/>
      <c r="P38" s="37" t="s">
        <v>64</v>
      </c>
    </row>
    <row r="39" spans="1:16" s="29" customFormat="1" ht="15.75" customHeight="1" x14ac:dyDescent="0.3">
      <c r="B39" s="38"/>
      <c r="C39" s="38"/>
      <c r="D39" s="38"/>
      <c r="E39" s="38"/>
      <c r="F39" s="38"/>
      <c r="G39" s="38"/>
      <c r="H39" s="38"/>
      <c r="I39" s="38"/>
      <c r="J39" s="39"/>
      <c r="K39" s="37"/>
      <c r="L39" s="37"/>
      <c r="N39" s="39"/>
      <c r="O39" s="37"/>
      <c r="P39" s="37"/>
    </row>
    <row r="40" spans="1:16" s="29" customFormat="1" ht="75" customHeight="1" x14ac:dyDescent="0.3">
      <c r="A40" s="100" t="s">
        <v>65</v>
      </c>
      <c r="B40" s="100"/>
      <c r="C40" s="100"/>
      <c r="D40" s="100"/>
      <c r="E40" s="100"/>
      <c r="F40" s="100"/>
      <c r="G40" s="32"/>
      <c r="H40" s="33"/>
      <c r="I40" s="33"/>
      <c r="J40" s="34"/>
      <c r="K40" s="35"/>
      <c r="L40" s="35"/>
      <c r="M40" s="36"/>
      <c r="N40" s="34"/>
      <c r="O40" s="37"/>
      <c r="P40" s="37" t="s">
        <v>66</v>
      </c>
    </row>
    <row r="41" spans="1:16" s="29" customFormat="1" ht="15.75" customHeight="1" x14ac:dyDescent="0.3">
      <c r="B41" s="38"/>
      <c r="C41" s="38"/>
      <c r="D41" s="38"/>
      <c r="E41" s="38"/>
      <c r="F41" s="38"/>
      <c r="G41" s="38"/>
      <c r="H41" s="38"/>
      <c r="I41" s="38"/>
      <c r="J41" s="39"/>
      <c r="K41" s="37"/>
      <c r="L41" s="37"/>
      <c r="N41" s="39"/>
      <c r="O41" s="37"/>
      <c r="P41" s="37"/>
    </row>
    <row r="42" spans="1:16" s="29" customFormat="1" ht="75" customHeight="1" x14ac:dyDescent="0.3">
      <c r="A42" s="100" t="s">
        <v>127</v>
      </c>
      <c r="B42" s="100"/>
      <c r="C42" s="100"/>
      <c r="D42" s="100"/>
      <c r="E42" s="100"/>
      <c r="F42" s="100"/>
      <c r="G42" s="32"/>
      <c r="H42" s="33"/>
      <c r="I42" s="33"/>
      <c r="J42" s="34"/>
      <c r="K42" s="35"/>
      <c r="L42" s="35"/>
      <c r="M42" s="36"/>
      <c r="N42" s="34"/>
      <c r="O42" s="37"/>
      <c r="P42" s="37" t="s">
        <v>67</v>
      </c>
    </row>
    <row r="43" spans="1:16" s="29" customFormat="1" ht="15.75" customHeight="1" x14ac:dyDescent="0.3">
      <c r="B43" s="38"/>
      <c r="C43" s="38"/>
      <c r="D43" s="38"/>
      <c r="E43" s="38"/>
      <c r="F43" s="38"/>
      <c r="G43" s="38"/>
      <c r="H43" s="38"/>
      <c r="I43" s="38"/>
      <c r="J43" s="39"/>
      <c r="K43" s="37"/>
      <c r="L43" s="37"/>
      <c r="N43" s="39"/>
      <c r="O43" s="37"/>
      <c r="P43" s="37"/>
    </row>
    <row r="44" spans="1:16" s="29" customFormat="1" ht="75" customHeight="1" x14ac:dyDescent="0.3">
      <c r="A44" s="100" t="s">
        <v>68</v>
      </c>
      <c r="B44" s="100"/>
      <c r="C44" s="100"/>
      <c r="D44" s="100"/>
      <c r="E44" s="100"/>
      <c r="F44" s="100"/>
      <c r="G44" s="32"/>
      <c r="H44" s="33"/>
      <c r="I44" s="33"/>
      <c r="J44" s="34"/>
      <c r="K44" s="35"/>
      <c r="L44" s="35"/>
      <c r="M44" s="36"/>
      <c r="N44" s="34"/>
      <c r="O44" s="37"/>
      <c r="P44" s="37" t="s">
        <v>69</v>
      </c>
    </row>
    <row r="45" spans="1:16" s="29" customFormat="1" ht="15.75" customHeight="1" x14ac:dyDescent="0.3">
      <c r="B45" s="38"/>
      <c r="C45" s="38"/>
      <c r="D45" s="38"/>
      <c r="E45" s="38"/>
      <c r="F45" s="38"/>
      <c r="G45" s="38"/>
      <c r="H45" s="38"/>
      <c r="I45" s="38"/>
      <c r="J45" s="39"/>
      <c r="K45" s="37"/>
      <c r="L45" s="37"/>
      <c r="N45" s="39"/>
      <c r="O45" s="37"/>
      <c r="P45" s="37"/>
    </row>
    <row r="46" spans="1:16" s="29" customFormat="1" ht="75" customHeight="1" x14ac:dyDescent="0.3">
      <c r="A46" s="100" t="s">
        <v>70</v>
      </c>
      <c r="B46" s="100"/>
      <c r="C46" s="100"/>
      <c r="D46" s="100"/>
      <c r="E46" s="100"/>
      <c r="F46" s="100"/>
      <c r="G46" s="32"/>
      <c r="H46" s="33"/>
      <c r="I46" s="33"/>
      <c r="J46" s="34"/>
      <c r="K46" s="35"/>
      <c r="L46" s="35"/>
      <c r="M46" s="36"/>
      <c r="N46" s="34"/>
      <c r="O46" s="37"/>
      <c r="P46" s="37" t="s">
        <v>71</v>
      </c>
    </row>
    <row r="47" spans="1:16" s="29" customFormat="1" ht="15.75" customHeight="1" x14ac:dyDescent="0.3">
      <c r="B47" s="38"/>
      <c r="C47" s="38"/>
      <c r="D47" s="38"/>
      <c r="E47" s="38"/>
      <c r="F47" s="38"/>
      <c r="G47" s="38"/>
      <c r="H47" s="38"/>
      <c r="I47" s="38"/>
      <c r="J47" s="39"/>
      <c r="K47" s="37"/>
      <c r="L47" s="37"/>
      <c r="N47" s="39"/>
      <c r="O47" s="37"/>
      <c r="P47" s="37"/>
    </row>
    <row r="48" spans="1:16" s="29" customFormat="1" ht="75" customHeight="1" x14ac:dyDescent="0.3">
      <c r="A48" s="100" t="s">
        <v>72</v>
      </c>
      <c r="B48" s="100"/>
      <c r="C48" s="100"/>
      <c r="D48" s="100"/>
      <c r="E48" s="100"/>
      <c r="F48" s="100"/>
      <c r="G48" s="32"/>
      <c r="H48" s="33"/>
      <c r="I48" s="33"/>
      <c r="J48" s="34"/>
      <c r="K48" s="35"/>
      <c r="L48" s="35"/>
      <c r="M48" s="36"/>
      <c r="N48" s="34"/>
      <c r="O48" s="37"/>
      <c r="P48" s="37" t="s">
        <v>73</v>
      </c>
    </row>
  </sheetData>
  <autoFilter ref="A9:Q23"/>
  <mergeCells count="22">
    <mergeCell ref="A34:F34"/>
    <mergeCell ref="A6:Q6"/>
    <mergeCell ref="A8:A9"/>
    <mergeCell ref="B8:B9"/>
    <mergeCell ref="C8:F8"/>
    <mergeCell ref="G8:G9"/>
    <mergeCell ref="H8:H9"/>
    <mergeCell ref="I8:I9"/>
    <mergeCell ref="J8:M8"/>
    <mergeCell ref="N8:Q8"/>
    <mergeCell ref="A23:B23"/>
    <mergeCell ref="A26:F26"/>
    <mergeCell ref="A28:F28"/>
    <mergeCell ref="A30:F30"/>
    <mergeCell ref="A32:F32"/>
    <mergeCell ref="A48:F48"/>
    <mergeCell ref="A36:F36"/>
    <mergeCell ref="A38:F38"/>
    <mergeCell ref="A40:F40"/>
    <mergeCell ref="A42:F42"/>
    <mergeCell ref="A44:F44"/>
    <mergeCell ref="A46:F46"/>
  </mergeCells>
  <conditionalFormatting sqref="J4:L4 A1:I5 J1:M3 A8:F9 A23:M25 A49:M1048576 J5:M5 A10:I10 A11:F20 I11:I20 A22:F22 I22:M22 R1:XFD1048576 A7:M7 A6 J9:M20">
    <cfRule type="cellIs" dxfId="79" priority="22" operator="lessThan">
      <formula>0</formula>
    </cfRule>
  </conditionalFormatting>
  <conditionalFormatting sqref="G8:H8">
    <cfRule type="cellIs" dxfId="78" priority="21" operator="lessThan">
      <formula>0</formula>
    </cfRule>
  </conditionalFormatting>
  <conditionalFormatting sqref="I8">
    <cfRule type="cellIs" dxfId="77" priority="20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6" priority="19" operator="lessThan">
      <formula>0</formula>
    </cfRule>
  </conditionalFormatting>
  <conditionalFormatting sqref="A37:M37 H36:M36 A36 A35:M35 H34:M34 A34">
    <cfRule type="cellIs" dxfId="75" priority="18" operator="lessThan">
      <formula>0</formula>
    </cfRule>
  </conditionalFormatting>
  <conditionalFormatting sqref="H42:L42 A42">
    <cfRule type="cellIs" dxfId="74" priority="17" operator="lessThan">
      <formula>0</formula>
    </cfRule>
  </conditionalFormatting>
  <conditionalFormatting sqref="G11:H20 G22:H22">
    <cfRule type="cellIs" dxfId="73" priority="16" operator="lessThan">
      <formula>0</formula>
    </cfRule>
  </conditionalFormatting>
  <conditionalFormatting sqref="C21:F21 I21:M21">
    <cfRule type="cellIs" dxfId="72" priority="15" operator="lessThan">
      <formula>0</formula>
    </cfRule>
  </conditionalFormatting>
  <conditionalFormatting sqref="G21:H21">
    <cfRule type="cellIs" dxfId="71" priority="14" operator="lessThan">
      <formula>0</formula>
    </cfRule>
  </conditionalFormatting>
  <conditionalFormatting sqref="A21:B21">
    <cfRule type="cellIs" dxfId="70" priority="13" operator="lessThan">
      <formula>0</formula>
    </cfRule>
  </conditionalFormatting>
  <conditionalFormatting sqref="M4">
    <cfRule type="cellIs" dxfId="69" priority="12" operator="lessThan">
      <formula>0</formula>
    </cfRule>
  </conditionalFormatting>
  <conditionalFormatting sqref="N4:P4 N1:Q3 N49:Q1048576 N5:Q5 N23:Q25 N7:Q7 N9:Q9 N11:Q11 Q12:Q20 Q22 N12:P22">
    <cfRule type="cellIs" dxfId="68" priority="11" operator="lessThan">
      <formula>0</formula>
    </cfRule>
  </conditionalFormatting>
  <conditionalFormatting sqref="N43:Q48 Q42 N38:Q41 N26:Q33">
    <cfRule type="cellIs" dxfId="67" priority="10" operator="lessThan">
      <formula>0</formula>
    </cfRule>
  </conditionalFormatting>
  <conditionalFormatting sqref="N34:Q37">
    <cfRule type="cellIs" dxfId="66" priority="9" operator="lessThan">
      <formula>0</formula>
    </cfRule>
  </conditionalFormatting>
  <conditionalFormatting sqref="N42:P42">
    <cfRule type="cellIs" dxfId="65" priority="8" operator="lessThan">
      <formula>0</formula>
    </cfRule>
  </conditionalFormatting>
  <conditionalFormatting sqref="Q21">
    <cfRule type="cellIs" dxfId="64" priority="7" operator="lessThan">
      <formula>0</formula>
    </cfRule>
  </conditionalFormatting>
  <conditionalFormatting sqref="J8:M8">
    <cfRule type="cellIs" dxfId="63" priority="5" operator="lessThan">
      <formula>0</formula>
    </cfRule>
  </conditionalFormatting>
  <conditionalFormatting sqref="N8:Q8">
    <cfRule type="cellIs" dxfId="62" priority="4" operator="lessThan">
      <formula>0</formula>
    </cfRule>
  </conditionalFormatting>
  <conditionalFormatting sqref="N10:Q10">
    <cfRule type="cellIs" dxfId="61" priority="3" operator="lessThan">
      <formula>0</formula>
    </cfRule>
  </conditionalFormatting>
  <conditionalFormatting sqref="Q4">
    <cfRule type="cellIs" dxfId="6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P103"/>
  <sheetViews>
    <sheetView view="pageBreakPreview" zoomScale="70" zoomScaleSheetLayoutView="70" workbookViewId="0">
      <selection activeCell="S6" sqref="S6"/>
    </sheetView>
  </sheetViews>
  <sheetFormatPr defaultColWidth="9.140625" defaultRowHeight="12.75" x14ac:dyDescent="0.2"/>
  <cols>
    <col min="1" max="1" width="8.5703125" style="1" customWidth="1"/>
    <col min="2" max="2" width="43.28515625" style="40" customWidth="1"/>
    <col min="3" max="10" width="14.28515625" style="40" customWidth="1"/>
    <col min="11" max="11" width="16.5703125" style="40" customWidth="1"/>
    <col min="12" max="14" width="14.28515625" style="40" customWidth="1"/>
    <col min="15" max="15" width="14.28515625" style="41" customWidth="1"/>
    <col min="16" max="16" width="15.7109375" style="41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85"/>
      <c r="H1" s="85"/>
      <c r="I1" s="85"/>
      <c r="J1" s="85"/>
      <c r="K1" s="85"/>
      <c r="L1" s="85"/>
      <c r="M1" s="85"/>
      <c r="N1" s="2"/>
      <c r="O1" s="3"/>
      <c r="P1" s="6" t="s">
        <v>125</v>
      </c>
    </row>
    <row r="2" spans="1:16" ht="15.75" x14ac:dyDescent="0.25">
      <c r="B2" s="2"/>
      <c r="C2" s="2"/>
      <c r="D2" s="2"/>
      <c r="E2" s="85"/>
      <c r="F2" s="85"/>
      <c r="G2" s="2"/>
      <c r="H2" s="2"/>
      <c r="I2" s="2"/>
      <c r="J2" s="2"/>
      <c r="K2" s="2"/>
      <c r="L2" s="2"/>
      <c r="M2" s="2"/>
      <c r="N2" s="2"/>
      <c r="O2" s="3"/>
      <c r="P2" s="6" t="s">
        <v>0</v>
      </c>
    </row>
    <row r="3" spans="1:16" ht="15.75" x14ac:dyDescent="0.25">
      <c r="B3" s="2"/>
      <c r="C3" s="86"/>
      <c r="D3" s="86"/>
      <c r="E3" s="2"/>
      <c r="F3" s="2"/>
      <c r="G3" s="86"/>
      <c r="H3" s="86"/>
      <c r="I3" s="86"/>
      <c r="J3" s="86"/>
      <c r="K3" s="86"/>
      <c r="L3" s="86"/>
      <c r="M3" s="86"/>
      <c r="N3" s="2"/>
      <c r="O3" s="86"/>
      <c r="P3" s="6" t="s">
        <v>1</v>
      </c>
    </row>
    <row r="4" spans="1:16" ht="15.75" x14ac:dyDescent="0.25">
      <c r="B4" s="2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6" t="s">
        <v>126</v>
      </c>
    </row>
    <row r="5" spans="1:16" x14ac:dyDescent="0.2">
      <c r="B5" s="2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3"/>
    </row>
    <row r="6" spans="1:16" ht="24" customHeight="1" x14ac:dyDescent="0.2">
      <c r="A6" s="120" t="s">
        <v>119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27" customHeight="1" x14ac:dyDescent="0.2">
      <c r="A8" s="102" t="s">
        <v>3</v>
      </c>
      <c r="B8" s="102" t="s">
        <v>4</v>
      </c>
      <c r="C8" s="116" t="s">
        <v>11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 t="s">
        <v>14</v>
      </c>
    </row>
    <row r="9" spans="1:16" ht="27" customHeight="1" x14ac:dyDescent="0.2">
      <c r="A9" s="115"/>
      <c r="B9" s="115"/>
      <c r="C9" s="117" t="s">
        <v>114</v>
      </c>
      <c r="D9" s="117" t="s">
        <v>115</v>
      </c>
      <c r="E9" s="117" t="s">
        <v>116</v>
      </c>
      <c r="F9" s="117" t="s">
        <v>117</v>
      </c>
      <c r="G9" s="117" t="s">
        <v>107</v>
      </c>
      <c r="H9" s="117" t="s">
        <v>108</v>
      </c>
      <c r="I9" s="104" t="s">
        <v>109</v>
      </c>
      <c r="J9" s="106"/>
      <c r="K9" s="117" t="s">
        <v>110</v>
      </c>
      <c r="L9" s="104" t="s">
        <v>109</v>
      </c>
      <c r="M9" s="106"/>
      <c r="N9" s="117" t="s">
        <v>111</v>
      </c>
      <c r="O9" s="117" t="s">
        <v>118</v>
      </c>
      <c r="P9" s="116"/>
    </row>
    <row r="10" spans="1:16" ht="27" customHeight="1" x14ac:dyDescent="0.2">
      <c r="A10" s="103"/>
      <c r="B10" s="103"/>
      <c r="C10" s="118"/>
      <c r="D10" s="118"/>
      <c r="E10" s="118"/>
      <c r="F10" s="118"/>
      <c r="G10" s="118"/>
      <c r="H10" s="118"/>
      <c r="I10" s="10" t="s">
        <v>112</v>
      </c>
      <c r="J10" s="10" t="s">
        <v>113</v>
      </c>
      <c r="K10" s="118"/>
      <c r="L10" s="10" t="s">
        <v>112</v>
      </c>
      <c r="M10" s="10" t="s">
        <v>113</v>
      </c>
      <c r="N10" s="118"/>
      <c r="O10" s="118"/>
      <c r="P10" s="116"/>
    </row>
    <row r="11" spans="1:16" ht="18" customHeight="1" x14ac:dyDescent="0.2">
      <c r="A11" s="13">
        <v>1</v>
      </c>
      <c r="B11" s="13">
        <v>2</v>
      </c>
      <c r="C11" s="14">
        <v>3</v>
      </c>
      <c r="D11" s="13">
        <v>4</v>
      </c>
      <c r="E11" s="14">
        <v>5</v>
      </c>
      <c r="F11" s="14">
        <v>5</v>
      </c>
      <c r="G11" s="13">
        <v>6</v>
      </c>
      <c r="H11" s="13">
        <v>7</v>
      </c>
      <c r="I11" s="14">
        <v>8</v>
      </c>
      <c r="J11" s="13">
        <v>9</v>
      </c>
      <c r="K11" s="13">
        <v>10</v>
      </c>
      <c r="L11" s="14">
        <v>11</v>
      </c>
      <c r="M11" s="13">
        <v>12</v>
      </c>
      <c r="N11" s="13">
        <v>13</v>
      </c>
      <c r="O11" s="14">
        <v>14</v>
      </c>
      <c r="P11" s="13">
        <v>15</v>
      </c>
    </row>
    <row r="12" spans="1:16" ht="24" customHeight="1" x14ac:dyDescent="0.2">
      <c r="A12" s="16">
        <v>810001</v>
      </c>
      <c r="B12" s="17" t="s">
        <v>75</v>
      </c>
      <c r="C12" s="22">
        <v>13276.799999999988</v>
      </c>
      <c r="D12" s="22">
        <v>0</v>
      </c>
      <c r="E12" s="22">
        <v>169773.33</v>
      </c>
      <c r="F12" s="22">
        <v>26727.83</v>
      </c>
      <c r="G12" s="22">
        <v>102580.27</v>
      </c>
      <c r="H12" s="22">
        <v>17584</v>
      </c>
      <c r="I12" s="22">
        <v>1962</v>
      </c>
      <c r="J12" s="22">
        <v>15622</v>
      </c>
      <c r="K12" s="22">
        <v>6943</v>
      </c>
      <c r="L12" s="22">
        <v>6943</v>
      </c>
      <c r="M12" s="22">
        <v>0</v>
      </c>
      <c r="N12" s="22">
        <v>182793.12</v>
      </c>
      <c r="O12" s="22">
        <v>7042.24</v>
      </c>
      <c r="P12" s="22">
        <v>526720.59</v>
      </c>
    </row>
    <row r="13" spans="1:16" ht="24" customHeight="1" x14ac:dyDescent="0.2">
      <c r="A13" s="16">
        <v>810008</v>
      </c>
      <c r="B13" s="17" t="s">
        <v>76</v>
      </c>
      <c r="C13" s="22">
        <v>374892.46</v>
      </c>
      <c r="D13" s="22">
        <v>0</v>
      </c>
      <c r="E13" s="22">
        <v>0</v>
      </c>
      <c r="F13" s="22">
        <v>34174.15</v>
      </c>
      <c r="G13" s="22">
        <v>220869.47</v>
      </c>
      <c r="H13" s="22">
        <v>39419</v>
      </c>
      <c r="I13" s="22">
        <v>833</v>
      </c>
      <c r="J13" s="22">
        <v>38586</v>
      </c>
      <c r="K13" s="22">
        <v>40632</v>
      </c>
      <c r="L13" s="22">
        <v>40632</v>
      </c>
      <c r="M13" s="22">
        <v>0</v>
      </c>
      <c r="N13" s="22">
        <v>424451.11</v>
      </c>
      <c r="O13" s="22">
        <v>43139.01</v>
      </c>
      <c r="P13" s="22">
        <v>1177577.2</v>
      </c>
    </row>
    <row r="14" spans="1:16" ht="24" customHeight="1" x14ac:dyDescent="0.2">
      <c r="A14" s="16">
        <v>810009</v>
      </c>
      <c r="B14" s="17" t="s">
        <v>77</v>
      </c>
      <c r="C14" s="22">
        <v>400991.32</v>
      </c>
      <c r="D14" s="22">
        <v>0</v>
      </c>
      <c r="E14" s="22">
        <v>28076.379999999994</v>
      </c>
      <c r="F14" s="22">
        <v>16355.97</v>
      </c>
      <c r="G14" s="22">
        <v>6102.41</v>
      </c>
      <c r="H14" s="22">
        <v>44434</v>
      </c>
      <c r="I14" s="22">
        <v>3262</v>
      </c>
      <c r="J14" s="22">
        <v>41172</v>
      </c>
      <c r="K14" s="22">
        <v>12862</v>
      </c>
      <c r="L14" s="22">
        <v>12862</v>
      </c>
      <c r="M14" s="22">
        <v>0</v>
      </c>
      <c r="N14" s="22">
        <v>8309.25</v>
      </c>
      <c r="O14" s="22">
        <v>15123.47</v>
      </c>
      <c r="P14" s="22">
        <v>532254.79999999993</v>
      </c>
    </row>
    <row r="15" spans="1:16" ht="24" customHeight="1" x14ac:dyDescent="0.2">
      <c r="A15" s="16">
        <v>810017</v>
      </c>
      <c r="B15" s="17" t="s">
        <v>78</v>
      </c>
      <c r="C15" s="22">
        <v>4609405.42</v>
      </c>
      <c r="D15" s="22">
        <v>0</v>
      </c>
      <c r="E15" s="22">
        <v>4023907.7199999997</v>
      </c>
      <c r="F15" s="22">
        <v>1632990.6</v>
      </c>
      <c r="G15" s="22">
        <v>0</v>
      </c>
      <c r="H15" s="22">
        <v>1007736</v>
      </c>
      <c r="I15" s="22">
        <v>49602</v>
      </c>
      <c r="J15" s="22">
        <v>958134</v>
      </c>
      <c r="K15" s="22">
        <v>927422</v>
      </c>
      <c r="L15" s="22">
        <v>848638</v>
      </c>
      <c r="M15" s="22">
        <v>78784</v>
      </c>
      <c r="N15" s="22">
        <v>11349905.300000001</v>
      </c>
      <c r="O15" s="22">
        <v>0</v>
      </c>
      <c r="P15" s="22">
        <v>23551367.039999999</v>
      </c>
    </row>
    <row r="16" spans="1:16" ht="24" customHeight="1" x14ac:dyDescent="0.2">
      <c r="A16" s="16">
        <v>810032</v>
      </c>
      <c r="B16" s="17" t="s">
        <v>79</v>
      </c>
      <c r="C16" s="22">
        <v>11450522.08</v>
      </c>
      <c r="D16" s="22">
        <v>0</v>
      </c>
      <c r="E16" s="22">
        <v>11695942.039999999</v>
      </c>
      <c r="F16" s="22">
        <v>2756152.18</v>
      </c>
      <c r="G16" s="22">
        <v>4574683.1900000004</v>
      </c>
      <c r="H16" s="22">
        <v>2789877</v>
      </c>
      <c r="I16" s="22">
        <v>247595</v>
      </c>
      <c r="J16" s="22">
        <v>2542282</v>
      </c>
      <c r="K16" s="22">
        <v>2406721</v>
      </c>
      <c r="L16" s="22">
        <v>2326270</v>
      </c>
      <c r="M16" s="22">
        <v>80451</v>
      </c>
      <c r="N16" s="22">
        <v>19468333.100000001</v>
      </c>
      <c r="O16" s="22">
        <v>2330760.2799999998</v>
      </c>
      <c r="P16" s="22">
        <v>57472990.869999997</v>
      </c>
    </row>
    <row r="17" spans="1:16" ht="24" customHeight="1" x14ac:dyDescent="0.2">
      <c r="A17" s="16">
        <v>810039</v>
      </c>
      <c r="B17" s="17" t="s">
        <v>80</v>
      </c>
      <c r="C17" s="22">
        <v>3889261.3499999996</v>
      </c>
      <c r="D17" s="22">
        <v>0</v>
      </c>
      <c r="E17" s="22">
        <v>0</v>
      </c>
      <c r="F17" s="22">
        <v>1393113.94</v>
      </c>
      <c r="G17" s="22">
        <v>476539.85</v>
      </c>
      <c r="H17" s="22">
        <v>1562514</v>
      </c>
      <c r="I17" s="22">
        <v>149605</v>
      </c>
      <c r="J17" s="22">
        <v>1412909</v>
      </c>
      <c r="K17" s="22">
        <v>1251990</v>
      </c>
      <c r="L17" s="22">
        <v>1142121</v>
      </c>
      <c r="M17" s="22">
        <v>109869</v>
      </c>
      <c r="N17" s="22">
        <v>5125887.49</v>
      </c>
      <c r="O17" s="22">
        <v>478472.2</v>
      </c>
      <c r="P17" s="22">
        <v>14177778.829999998</v>
      </c>
    </row>
    <row r="18" spans="1:16" ht="24" customHeight="1" x14ac:dyDescent="0.2">
      <c r="A18" s="16">
        <v>810040</v>
      </c>
      <c r="B18" s="17" t="s">
        <v>81</v>
      </c>
      <c r="C18" s="22">
        <v>2825772.33</v>
      </c>
      <c r="D18" s="22">
        <v>0</v>
      </c>
      <c r="E18" s="22">
        <v>0</v>
      </c>
      <c r="F18" s="22">
        <v>453211.89</v>
      </c>
      <c r="G18" s="22">
        <v>1003441.47</v>
      </c>
      <c r="H18" s="22">
        <v>490426</v>
      </c>
      <c r="I18" s="22">
        <v>63399</v>
      </c>
      <c r="J18" s="22">
        <v>427027</v>
      </c>
      <c r="K18" s="22">
        <v>399820</v>
      </c>
      <c r="L18" s="22">
        <v>382387</v>
      </c>
      <c r="M18" s="22">
        <v>17433</v>
      </c>
      <c r="N18" s="22">
        <v>6844590.3300000001</v>
      </c>
      <c r="O18" s="22">
        <v>178458.52</v>
      </c>
      <c r="P18" s="22">
        <v>12195720.539999999</v>
      </c>
    </row>
    <row r="19" spans="1:16" ht="24" customHeight="1" x14ac:dyDescent="0.2">
      <c r="A19" s="16">
        <v>810058</v>
      </c>
      <c r="B19" s="17" t="s">
        <v>82</v>
      </c>
      <c r="C19" s="22">
        <v>1269906.43</v>
      </c>
      <c r="D19" s="22">
        <v>0</v>
      </c>
      <c r="E19" s="22">
        <v>0</v>
      </c>
      <c r="F19" s="22">
        <v>326543.57</v>
      </c>
      <c r="G19" s="22">
        <v>876903.63</v>
      </c>
      <c r="H19" s="22">
        <v>321516</v>
      </c>
      <c r="I19" s="22">
        <v>24029</v>
      </c>
      <c r="J19" s="22">
        <v>297487</v>
      </c>
      <c r="K19" s="22">
        <v>302729</v>
      </c>
      <c r="L19" s="22">
        <v>276040</v>
      </c>
      <c r="M19" s="22">
        <v>26689</v>
      </c>
      <c r="N19" s="22">
        <v>1893026.57</v>
      </c>
      <c r="O19" s="22">
        <v>0</v>
      </c>
      <c r="P19" s="22">
        <v>4990625.2</v>
      </c>
    </row>
    <row r="20" spans="1:16" ht="24" customHeight="1" x14ac:dyDescent="0.2">
      <c r="A20" s="16">
        <v>810062</v>
      </c>
      <c r="B20" s="17" t="s">
        <v>83</v>
      </c>
      <c r="C20" s="22">
        <v>1599026.56</v>
      </c>
      <c r="D20" s="22">
        <v>977942.82</v>
      </c>
      <c r="E20" s="22">
        <v>0</v>
      </c>
      <c r="F20" s="22">
        <v>306330.32</v>
      </c>
      <c r="G20" s="22">
        <v>532877.16</v>
      </c>
      <c r="H20" s="22">
        <v>459951</v>
      </c>
      <c r="I20" s="22">
        <v>34794</v>
      </c>
      <c r="J20" s="22">
        <v>425157</v>
      </c>
      <c r="K20" s="22">
        <v>456509</v>
      </c>
      <c r="L20" s="22">
        <v>444917</v>
      </c>
      <c r="M20" s="22">
        <v>11592</v>
      </c>
      <c r="N20" s="22">
        <v>1577933.68</v>
      </c>
      <c r="O20" s="22">
        <v>0</v>
      </c>
      <c r="P20" s="22">
        <v>5910570.5399999991</v>
      </c>
    </row>
    <row r="21" spans="1:16" ht="24" customHeight="1" x14ac:dyDescent="0.2">
      <c r="A21" s="16">
        <v>810073</v>
      </c>
      <c r="B21" s="17" t="s">
        <v>84</v>
      </c>
      <c r="C21" s="22">
        <v>2600996.31</v>
      </c>
      <c r="D21" s="22">
        <v>0</v>
      </c>
      <c r="E21" s="22">
        <v>0</v>
      </c>
      <c r="F21" s="22">
        <v>270388.46999999997</v>
      </c>
      <c r="G21" s="22">
        <v>1066225.71</v>
      </c>
      <c r="H21" s="22">
        <v>1093823</v>
      </c>
      <c r="I21" s="22">
        <v>57216</v>
      </c>
      <c r="J21" s="22">
        <v>1036607</v>
      </c>
      <c r="K21" s="22">
        <v>657275.99999999988</v>
      </c>
      <c r="L21" s="22">
        <v>651238</v>
      </c>
      <c r="M21" s="22">
        <v>6038</v>
      </c>
      <c r="N21" s="22">
        <v>4307596.2</v>
      </c>
      <c r="O21" s="22">
        <v>499436.63</v>
      </c>
      <c r="P21" s="22">
        <v>10495742.320000002</v>
      </c>
    </row>
    <row r="22" spans="1:16" ht="24" customHeight="1" x14ac:dyDescent="0.2">
      <c r="A22" s="16">
        <v>810074</v>
      </c>
      <c r="B22" s="17" t="s">
        <v>85</v>
      </c>
      <c r="C22" s="22">
        <v>8392811.5300000012</v>
      </c>
      <c r="D22" s="22">
        <v>0</v>
      </c>
      <c r="E22" s="22">
        <v>0</v>
      </c>
      <c r="F22" s="22">
        <v>776491.06</v>
      </c>
      <c r="G22" s="22">
        <v>2864907.87</v>
      </c>
      <c r="H22" s="22">
        <v>2093061.9999999998</v>
      </c>
      <c r="I22" s="22">
        <v>114520.99999999999</v>
      </c>
      <c r="J22" s="22">
        <v>1978540.9999999998</v>
      </c>
      <c r="K22" s="22">
        <v>1447522</v>
      </c>
      <c r="L22" s="22">
        <v>1415331.9999999998</v>
      </c>
      <c r="M22" s="22">
        <v>32190</v>
      </c>
      <c r="N22" s="22">
        <v>18519416.280000001</v>
      </c>
      <c r="O22" s="22">
        <v>1974606.05</v>
      </c>
      <c r="P22" s="22">
        <v>36068816.789999999</v>
      </c>
    </row>
    <row r="23" spans="1:16" ht="24" customHeight="1" x14ac:dyDescent="0.2">
      <c r="A23" s="16">
        <v>810157</v>
      </c>
      <c r="B23" s="17" t="s">
        <v>86</v>
      </c>
      <c r="C23" s="22">
        <v>3811402.38</v>
      </c>
      <c r="D23" s="22">
        <v>0</v>
      </c>
      <c r="E23" s="22">
        <v>0</v>
      </c>
      <c r="F23" s="22">
        <v>517343.26</v>
      </c>
      <c r="G23" s="22">
        <v>899989.41000000015</v>
      </c>
      <c r="H23" s="22">
        <v>1022983</v>
      </c>
      <c r="I23" s="22">
        <v>46733</v>
      </c>
      <c r="J23" s="22">
        <v>976250</v>
      </c>
      <c r="K23" s="22">
        <v>872812</v>
      </c>
      <c r="L23" s="22">
        <v>872812</v>
      </c>
      <c r="M23" s="22">
        <v>0</v>
      </c>
      <c r="N23" s="22">
        <v>15291976.15</v>
      </c>
      <c r="O23" s="22">
        <v>264280.23</v>
      </c>
      <c r="P23" s="22">
        <v>22680786.43</v>
      </c>
    </row>
    <row r="24" spans="1:16" ht="27.75" customHeight="1" x14ac:dyDescent="0.2">
      <c r="A24" s="113" t="s">
        <v>48</v>
      </c>
      <c r="B24" s="114"/>
      <c r="C24" s="27">
        <v>41238264.969999999</v>
      </c>
      <c r="D24" s="27">
        <v>977942.82</v>
      </c>
      <c r="E24" s="27">
        <v>15917699.469999999</v>
      </c>
      <c r="F24" s="27">
        <v>8509823.2400000002</v>
      </c>
      <c r="G24" s="27">
        <v>12625120.440000001</v>
      </c>
      <c r="H24" s="27">
        <v>10943325</v>
      </c>
      <c r="I24" s="27">
        <v>793551</v>
      </c>
      <c r="J24" s="27">
        <v>10149774</v>
      </c>
      <c r="K24" s="27">
        <v>8783238</v>
      </c>
      <c r="L24" s="27">
        <v>8420192</v>
      </c>
      <c r="M24" s="27">
        <v>363046</v>
      </c>
      <c r="N24" s="27">
        <v>84994218.580000013</v>
      </c>
      <c r="O24" s="27">
        <v>5791318.6300000008</v>
      </c>
      <c r="P24" s="27">
        <v>189780951.15000004</v>
      </c>
    </row>
    <row r="26" spans="1:16" ht="27" customHeight="1" x14ac:dyDescent="0.2">
      <c r="A26" s="102" t="s">
        <v>3</v>
      </c>
      <c r="B26" s="102" t="s">
        <v>4</v>
      </c>
      <c r="C26" s="116" t="s">
        <v>12</v>
      </c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 t="s">
        <v>14</v>
      </c>
    </row>
    <row r="27" spans="1:16" ht="27" customHeight="1" x14ac:dyDescent="0.2">
      <c r="A27" s="115"/>
      <c r="B27" s="115"/>
      <c r="C27" s="117" t="s">
        <v>114</v>
      </c>
      <c r="D27" s="117" t="s">
        <v>115</v>
      </c>
      <c r="E27" s="117" t="s">
        <v>116</v>
      </c>
      <c r="F27" s="117" t="s">
        <v>117</v>
      </c>
      <c r="G27" s="117" t="s">
        <v>107</v>
      </c>
      <c r="H27" s="117" t="s">
        <v>108</v>
      </c>
      <c r="I27" s="104" t="s">
        <v>109</v>
      </c>
      <c r="J27" s="106"/>
      <c r="K27" s="117" t="s">
        <v>110</v>
      </c>
      <c r="L27" s="104" t="s">
        <v>109</v>
      </c>
      <c r="M27" s="106"/>
      <c r="N27" s="117" t="s">
        <v>111</v>
      </c>
      <c r="O27" s="117" t="s">
        <v>118</v>
      </c>
      <c r="P27" s="116"/>
    </row>
    <row r="28" spans="1:16" ht="27" customHeight="1" x14ac:dyDescent="0.2">
      <c r="A28" s="103"/>
      <c r="B28" s="103"/>
      <c r="C28" s="118"/>
      <c r="D28" s="118"/>
      <c r="E28" s="118"/>
      <c r="F28" s="118"/>
      <c r="G28" s="118"/>
      <c r="H28" s="118"/>
      <c r="I28" s="10" t="s">
        <v>112</v>
      </c>
      <c r="J28" s="10" t="s">
        <v>113</v>
      </c>
      <c r="K28" s="118"/>
      <c r="L28" s="10" t="s">
        <v>112</v>
      </c>
      <c r="M28" s="10" t="s">
        <v>113</v>
      </c>
      <c r="N28" s="118"/>
      <c r="O28" s="118"/>
      <c r="P28" s="116"/>
    </row>
    <row r="29" spans="1:16" ht="18" customHeight="1" x14ac:dyDescent="0.2">
      <c r="A29" s="13">
        <v>1</v>
      </c>
      <c r="B29" s="13">
        <v>2</v>
      </c>
      <c r="C29" s="14">
        <v>3</v>
      </c>
      <c r="D29" s="13">
        <v>4</v>
      </c>
      <c r="E29" s="14">
        <v>5</v>
      </c>
      <c r="F29" s="14">
        <v>5</v>
      </c>
      <c r="G29" s="13">
        <v>6</v>
      </c>
      <c r="H29" s="13">
        <v>7</v>
      </c>
      <c r="I29" s="14">
        <v>8</v>
      </c>
      <c r="J29" s="13">
        <v>9</v>
      </c>
      <c r="K29" s="13">
        <v>10</v>
      </c>
      <c r="L29" s="14">
        <v>11</v>
      </c>
      <c r="M29" s="13">
        <v>12</v>
      </c>
      <c r="N29" s="13">
        <v>13</v>
      </c>
      <c r="O29" s="14">
        <v>14</v>
      </c>
      <c r="P29" s="13">
        <v>15</v>
      </c>
    </row>
    <row r="30" spans="1:16" ht="24" customHeight="1" x14ac:dyDescent="0.2">
      <c r="A30" s="16">
        <v>810001</v>
      </c>
      <c r="B30" s="17" t="s">
        <v>75</v>
      </c>
      <c r="C30" s="22">
        <v>10733804.85</v>
      </c>
      <c r="D30" s="22">
        <v>0</v>
      </c>
      <c r="E30" s="22">
        <v>14830743.110000001</v>
      </c>
      <c r="F30" s="22">
        <v>1893135.3</v>
      </c>
      <c r="G30" s="22">
        <v>2861153.12</v>
      </c>
      <c r="H30" s="22">
        <v>2023346</v>
      </c>
      <c r="I30" s="22">
        <v>147609</v>
      </c>
      <c r="J30" s="22">
        <v>1875737</v>
      </c>
      <c r="K30" s="22">
        <v>1467673</v>
      </c>
      <c r="L30" s="22">
        <v>1378483</v>
      </c>
      <c r="M30" s="22">
        <v>89190</v>
      </c>
      <c r="N30" s="22">
        <v>14093054.760000002</v>
      </c>
      <c r="O30" s="22">
        <v>1102373.79</v>
      </c>
      <c r="P30" s="22">
        <v>49005283.93</v>
      </c>
    </row>
    <row r="31" spans="1:16" ht="24" customHeight="1" x14ac:dyDescent="0.2">
      <c r="A31" s="16">
        <v>810008</v>
      </c>
      <c r="B31" s="17" t="s">
        <v>76</v>
      </c>
      <c r="C31" s="22">
        <v>7306547.4299999997</v>
      </c>
      <c r="D31" s="22">
        <v>0</v>
      </c>
      <c r="E31" s="22">
        <v>0</v>
      </c>
      <c r="F31" s="22">
        <v>1495039.3</v>
      </c>
      <c r="G31" s="22">
        <v>3569059.8</v>
      </c>
      <c r="H31" s="22">
        <v>1055016</v>
      </c>
      <c r="I31" s="22">
        <v>57691</v>
      </c>
      <c r="J31" s="22">
        <v>997325</v>
      </c>
      <c r="K31" s="22">
        <v>710825</v>
      </c>
      <c r="L31" s="22">
        <v>702825</v>
      </c>
      <c r="M31" s="22">
        <v>8000</v>
      </c>
      <c r="N31" s="22">
        <v>9745092.4899999984</v>
      </c>
      <c r="O31" s="22">
        <v>1023938.2</v>
      </c>
      <c r="P31" s="22">
        <v>24905518.219999999</v>
      </c>
    </row>
    <row r="32" spans="1:16" ht="24" customHeight="1" x14ac:dyDescent="0.2">
      <c r="A32" s="16">
        <v>810009</v>
      </c>
      <c r="B32" s="17" t="s">
        <v>77</v>
      </c>
      <c r="C32" s="22">
        <v>7206945.4800000004</v>
      </c>
      <c r="D32" s="22">
        <v>0</v>
      </c>
      <c r="E32" s="22">
        <v>0</v>
      </c>
      <c r="F32" s="22">
        <v>934584.05</v>
      </c>
      <c r="G32" s="22">
        <v>1943703.35</v>
      </c>
      <c r="H32" s="22">
        <v>737218</v>
      </c>
      <c r="I32" s="22">
        <v>63152</v>
      </c>
      <c r="J32" s="22">
        <v>674066</v>
      </c>
      <c r="K32" s="22">
        <v>699035</v>
      </c>
      <c r="L32" s="22">
        <v>643341</v>
      </c>
      <c r="M32" s="22">
        <v>55694</v>
      </c>
      <c r="N32" s="22">
        <v>5163212.9700000007</v>
      </c>
      <c r="O32" s="22">
        <v>305077.34000000003</v>
      </c>
      <c r="P32" s="22">
        <v>16989776.190000001</v>
      </c>
    </row>
    <row r="33" spans="1:16" ht="24" customHeight="1" x14ac:dyDescent="0.2">
      <c r="A33" s="16">
        <v>810017</v>
      </c>
      <c r="B33" s="17" t="s">
        <v>78</v>
      </c>
      <c r="C33" s="22">
        <v>359502.89</v>
      </c>
      <c r="D33" s="22">
        <v>0</v>
      </c>
      <c r="E33" s="22">
        <v>570003.9</v>
      </c>
      <c r="F33" s="22">
        <v>61290.13</v>
      </c>
      <c r="G33" s="22">
        <v>173909.44</v>
      </c>
      <c r="H33" s="22">
        <v>75048</v>
      </c>
      <c r="I33" s="22">
        <v>3956</v>
      </c>
      <c r="J33" s="22">
        <v>71092</v>
      </c>
      <c r="K33" s="22">
        <v>48584</v>
      </c>
      <c r="L33" s="22">
        <v>39173</v>
      </c>
      <c r="M33" s="22">
        <v>9411</v>
      </c>
      <c r="N33" s="22">
        <v>129986.75999999995</v>
      </c>
      <c r="O33" s="22">
        <v>0</v>
      </c>
      <c r="P33" s="22">
        <v>1418325.12</v>
      </c>
    </row>
    <row r="34" spans="1:16" ht="24" customHeight="1" x14ac:dyDescent="0.2">
      <c r="A34" s="16">
        <v>810032</v>
      </c>
      <c r="B34" s="17" t="s">
        <v>79</v>
      </c>
      <c r="C34" s="22">
        <v>97020.01</v>
      </c>
      <c r="D34" s="22">
        <v>0</v>
      </c>
      <c r="E34" s="22">
        <v>151106.12999999998</v>
      </c>
      <c r="F34" s="22">
        <v>15403.51</v>
      </c>
      <c r="G34" s="22">
        <v>35024.07</v>
      </c>
      <c r="H34" s="22">
        <v>29473</v>
      </c>
      <c r="I34" s="22">
        <v>4714</v>
      </c>
      <c r="J34" s="22">
        <v>24759</v>
      </c>
      <c r="K34" s="22">
        <v>42390</v>
      </c>
      <c r="L34" s="22">
        <v>42390</v>
      </c>
      <c r="M34" s="22">
        <v>0</v>
      </c>
      <c r="N34" s="22">
        <v>110314.44</v>
      </c>
      <c r="O34" s="22">
        <v>0</v>
      </c>
      <c r="P34" s="22">
        <v>480731.16</v>
      </c>
    </row>
    <row r="35" spans="1:16" ht="24" customHeight="1" x14ac:dyDescent="0.2">
      <c r="A35" s="16">
        <v>810039</v>
      </c>
      <c r="B35" s="17" t="s">
        <v>80</v>
      </c>
      <c r="C35" s="22">
        <v>0</v>
      </c>
      <c r="D35" s="22">
        <v>0</v>
      </c>
      <c r="E35" s="22">
        <v>0</v>
      </c>
      <c r="F35" s="22">
        <v>0</v>
      </c>
      <c r="G35" s="22">
        <v>896.18</v>
      </c>
      <c r="H35" s="22">
        <v>3625</v>
      </c>
      <c r="I35" s="22">
        <v>0</v>
      </c>
      <c r="J35" s="22">
        <v>3625</v>
      </c>
      <c r="K35" s="22">
        <v>3733</v>
      </c>
      <c r="L35" s="22">
        <v>3733</v>
      </c>
      <c r="M35" s="22">
        <v>0</v>
      </c>
      <c r="N35" s="22">
        <v>6638.7199999999993</v>
      </c>
      <c r="O35" s="22">
        <v>0</v>
      </c>
      <c r="P35" s="22">
        <v>14892.9</v>
      </c>
    </row>
    <row r="36" spans="1:16" ht="24" customHeight="1" x14ac:dyDescent="0.2">
      <c r="A36" s="16">
        <v>810040</v>
      </c>
      <c r="B36" s="17" t="s">
        <v>81</v>
      </c>
      <c r="C36" s="22">
        <v>9818.9599999999991</v>
      </c>
      <c r="D36" s="22">
        <v>0</v>
      </c>
      <c r="E36" s="22">
        <v>0</v>
      </c>
      <c r="F36" s="22">
        <v>0</v>
      </c>
      <c r="G36" s="22">
        <v>248.77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6309.93</v>
      </c>
      <c r="O36" s="22">
        <v>110.7</v>
      </c>
      <c r="P36" s="22">
        <v>16488.36</v>
      </c>
    </row>
    <row r="37" spans="1:16" ht="24" customHeight="1" x14ac:dyDescent="0.2">
      <c r="A37" s="16">
        <v>810058</v>
      </c>
      <c r="B37" s="17" t="s">
        <v>82</v>
      </c>
      <c r="C37" s="22">
        <v>8481222.1400000006</v>
      </c>
      <c r="D37" s="22">
        <v>0</v>
      </c>
      <c r="E37" s="22">
        <v>0</v>
      </c>
      <c r="F37" s="22">
        <v>1149968.58</v>
      </c>
      <c r="G37" s="22">
        <v>2565568.6</v>
      </c>
      <c r="H37" s="22">
        <v>1407333</v>
      </c>
      <c r="I37" s="22">
        <v>89043</v>
      </c>
      <c r="J37" s="22">
        <v>1318290</v>
      </c>
      <c r="K37" s="22">
        <v>990162.00000000012</v>
      </c>
      <c r="L37" s="22">
        <v>908096</v>
      </c>
      <c r="M37" s="22">
        <v>82066</v>
      </c>
      <c r="N37" s="22">
        <v>16913320.469999999</v>
      </c>
      <c r="O37" s="22">
        <v>776855.02</v>
      </c>
      <c r="P37" s="22">
        <v>32284429.809999999</v>
      </c>
    </row>
    <row r="38" spans="1:16" ht="24" customHeight="1" x14ac:dyDescent="0.2">
      <c r="A38" s="16">
        <v>810062</v>
      </c>
      <c r="B38" s="17" t="s">
        <v>83</v>
      </c>
      <c r="C38" s="22">
        <v>125366.66999999993</v>
      </c>
      <c r="D38" s="22">
        <v>1564932.53</v>
      </c>
      <c r="E38" s="22">
        <v>0</v>
      </c>
      <c r="F38" s="22">
        <v>464241.09</v>
      </c>
      <c r="G38" s="22">
        <v>1325825.3900000001</v>
      </c>
      <c r="H38" s="22">
        <v>354056</v>
      </c>
      <c r="I38" s="22">
        <v>28006</v>
      </c>
      <c r="J38" s="22">
        <v>326050</v>
      </c>
      <c r="K38" s="22">
        <v>395007</v>
      </c>
      <c r="L38" s="22">
        <v>379088</v>
      </c>
      <c r="M38" s="22">
        <v>15919</v>
      </c>
      <c r="N38" s="22">
        <v>2952053.32</v>
      </c>
      <c r="O38" s="22">
        <v>574208.5</v>
      </c>
      <c r="P38" s="22">
        <v>7755690.5</v>
      </c>
    </row>
    <row r="39" spans="1:16" ht="24" customHeight="1" x14ac:dyDescent="0.2">
      <c r="A39" s="16">
        <v>810073</v>
      </c>
      <c r="B39" s="17" t="s">
        <v>84</v>
      </c>
      <c r="C39" s="22">
        <v>27367.59</v>
      </c>
      <c r="D39" s="22">
        <v>0</v>
      </c>
      <c r="E39" s="22">
        <v>0</v>
      </c>
      <c r="F39" s="22">
        <v>1733.38</v>
      </c>
      <c r="G39" s="22">
        <v>7831.93</v>
      </c>
      <c r="H39" s="22">
        <v>4069</v>
      </c>
      <c r="I39" s="22">
        <v>570</v>
      </c>
      <c r="J39" s="22">
        <v>3499</v>
      </c>
      <c r="K39" s="22">
        <v>2578</v>
      </c>
      <c r="L39" s="22">
        <v>2578</v>
      </c>
      <c r="M39" s="22">
        <v>0</v>
      </c>
      <c r="N39" s="22">
        <v>29152.17</v>
      </c>
      <c r="O39" s="22">
        <v>3436.73</v>
      </c>
      <c r="P39" s="22">
        <v>76168.800000000003</v>
      </c>
    </row>
    <row r="40" spans="1:16" ht="24" customHeight="1" x14ac:dyDescent="0.2">
      <c r="A40" s="16">
        <v>810074</v>
      </c>
      <c r="B40" s="17" t="s">
        <v>85</v>
      </c>
      <c r="C40" s="22">
        <v>61272.88</v>
      </c>
      <c r="D40" s="22">
        <v>0</v>
      </c>
      <c r="E40" s="22">
        <v>0</v>
      </c>
      <c r="F40" s="22">
        <v>15641.41</v>
      </c>
      <c r="G40" s="22">
        <v>54350.71</v>
      </c>
      <c r="H40" s="22">
        <v>2900</v>
      </c>
      <c r="I40" s="22">
        <v>365</v>
      </c>
      <c r="J40" s="22">
        <v>2535</v>
      </c>
      <c r="K40" s="22">
        <v>2906</v>
      </c>
      <c r="L40" s="22">
        <v>2906</v>
      </c>
      <c r="M40" s="22">
        <v>0</v>
      </c>
      <c r="N40" s="22">
        <v>157169.85999999999</v>
      </c>
      <c r="O40" s="22">
        <v>47911.6</v>
      </c>
      <c r="P40" s="22">
        <v>342152.45999999996</v>
      </c>
    </row>
    <row r="41" spans="1:16" ht="24" customHeight="1" x14ac:dyDescent="0.2">
      <c r="A41" s="16">
        <v>810157</v>
      </c>
      <c r="B41" s="17" t="s">
        <v>86</v>
      </c>
      <c r="C41" s="22">
        <v>33176.410000000003</v>
      </c>
      <c r="D41" s="22">
        <v>0</v>
      </c>
      <c r="E41" s="22">
        <v>0</v>
      </c>
      <c r="F41" s="22">
        <v>0</v>
      </c>
      <c r="G41" s="22">
        <v>77727.94</v>
      </c>
      <c r="H41" s="22">
        <v>50225</v>
      </c>
      <c r="I41" s="22">
        <v>3208</v>
      </c>
      <c r="J41" s="22">
        <v>47017</v>
      </c>
      <c r="K41" s="22">
        <v>19548</v>
      </c>
      <c r="L41" s="22">
        <v>19548</v>
      </c>
      <c r="M41" s="22">
        <v>0</v>
      </c>
      <c r="N41" s="22">
        <v>124437.29000000001</v>
      </c>
      <c r="O41" s="22">
        <v>0</v>
      </c>
      <c r="P41" s="22">
        <v>305114.64</v>
      </c>
    </row>
    <row r="42" spans="1:16" ht="27.75" customHeight="1" x14ac:dyDescent="0.2">
      <c r="A42" s="113" t="s">
        <v>48</v>
      </c>
      <c r="B42" s="114"/>
      <c r="C42" s="27">
        <v>34442045.31000001</v>
      </c>
      <c r="D42" s="27">
        <v>1564932.53</v>
      </c>
      <c r="E42" s="27">
        <v>15551853.140000002</v>
      </c>
      <c r="F42" s="27">
        <v>6031036.75</v>
      </c>
      <c r="G42" s="27">
        <v>12615299.299999999</v>
      </c>
      <c r="H42" s="27">
        <v>5742309</v>
      </c>
      <c r="I42" s="27">
        <v>398314</v>
      </c>
      <c r="J42" s="27">
        <v>5343995</v>
      </c>
      <c r="K42" s="27">
        <v>4382441</v>
      </c>
      <c r="L42" s="27">
        <v>4122161</v>
      </c>
      <c r="M42" s="27">
        <v>260280</v>
      </c>
      <c r="N42" s="27">
        <v>49430743.18</v>
      </c>
      <c r="O42" s="27">
        <v>3833911.8800000004</v>
      </c>
      <c r="P42" s="27">
        <v>133594572.09</v>
      </c>
    </row>
    <row r="44" spans="1:16" ht="27" customHeight="1" x14ac:dyDescent="0.2">
      <c r="A44" s="102" t="s">
        <v>3</v>
      </c>
      <c r="B44" s="102" t="s">
        <v>4</v>
      </c>
      <c r="C44" s="116" t="s">
        <v>13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 t="s">
        <v>14</v>
      </c>
    </row>
    <row r="45" spans="1:16" ht="27" customHeight="1" x14ac:dyDescent="0.2">
      <c r="A45" s="115"/>
      <c r="B45" s="115"/>
      <c r="C45" s="117" t="s">
        <v>114</v>
      </c>
      <c r="D45" s="117" t="s">
        <v>115</v>
      </c>
      <c r="E45" s="117" t="s">
        <v>116</v>
      </c>
      <c r="F45" s="117" t="s">
        <v>117</v>
      </c>
      <c r="G45" s="117" t="s">
        <v>107</v>
      </c>
      <c r="H45" s="117" t="s">
        <v>108</v>
      </c>
      <c r="I45" s="104" t="s">
        <v>109</v>
      </c>
      <c r="J45" s="106"/>
      <c r="K45" s="117" t="s">
        <v>110</v>
      </c>
      <c r="L45" s="104" t="s">
        <v>109</v>
      </c>
      <c r="M45" s="106"/>
      <c r="N45" s="117" t="s">
        <v>111</v>
      </c>
      <c r="O45" s="117" t="s">
        <v>118</v>
      </c>
      <c r="P45" s="116"/>
    </row>
    <row r="46" spans="1:16" ht="27" customHeight="1" x14ac:dyDescent="0.2">
      <c r="A46" s="103"/>
      <c r="B46" s="103"/>
      <c r="C46" s="118"/>
      <c r="D46" s="118"/>
      <c r="E46" s="118"/>
      <c r="F46" s="118"/>
      <c r="G46" s="118"/>
      <c r="H46" s="118"/>
      <c r="I46" s="10" t="s">
        <v>112</v>
      </c>
      <c r="J46" s="10" t="s">
        <v>113</v>
      </c>
      <c r="K46" s="118"/>
      <c r="L46" s="10" t="s">
        <v>112</v>
      </c>
      <c r="M46" s="10" t="s">
        <v>113</v>
      </c>
      <c r="N46" s="118"/>
      <c r="O46" s="118"/>
      <c r="P46" s="116"/>
    </row>
    <row r="47" spans="1:16" ht="18" customHeight="1" x14ac:dyDescent="0.2">
      <c r="A47" s="13">
        <v>1</v>
      </c>
      <c r="B47" s="13">
        <v>2</v>
      </c>
      <c r="C47" s="14">
        <v>3</v>
      </c>
      <c r="D47" s="13">
        <v>4</v>
      </c>
      <c r="E47" s="14">
        <v>5</v>
      </c>
      <c r="F47" s="14">
        <v>5</v>
      </c>
      <c r="G47" s="13">
        <v>6</v>
      </c>
      <c r="H47" s="13">
        <v>7</v>
      </c>
      <c r="I47" s="14">
        <v>8</v>
      </c>
      <c r="J47" s="13">
        <v>9</v>
      </c>
      <c r="K47" s="13">
        <v>10</v>
      </c>
      <c r="L47" s="14">
        <v>11</v>
      </c>
      <c r="M47" s="13">
        <v>12</v>
      </c>
      <c r="N47" s="13">
        <v>13</v>
      </c>
      <c r="O47" s="14">
        <v>14</v>
      </c>
      <c r="P47" s="13">
        <v>15</v>
      </c>
    </row>
    <row r="48" spans="1:16" ht="24" customHeight="1" x14ac:dyDescent="0.2">
      <c r="A48" s="16">
        <v>810001</v>
      </c>
      <c r="B48" s="17" t="s">
        <v>75</v>
      </c>
      <c r="C48" s="22">
        <v>20835.61</v>
      </c>
      <c r="D48" s="22">
        <v>0</v>
      </c>
      <c r="E48" s="22">
        <v>0</v>
      </c>
      <c r="F48" s="22">
        <v>0</v>
      </c>
      <c r="G48" s="22">
        <v>7622.43</v>
      </c>
      <c r="H48" s="22">
        <v>0</v>
      </c>
      <c r="I48" s="22">
        <v>0</v>
      </c>
      <c r="J48" s="22">
        <v>0</v>
      </c>
      <c r="K48" s="22">
        <v>310</v>
      </c>
      <c r="L48" s="22">
        <v>310</v>
      </c>
      <c r="M48" s="22">
        <v>0</v>
      </c>
      <c r="N48" s="22">
        <v>31040.83</v>
      </c>
      <c r="O48" s="22">
        <v>4036.05</v>
      </c>
      <c r="P48" s="22">
        <v>63844.920000000006</v>
      </c>
    </row>
    <row r="49" spans="1:16" ht="24" customHeight="1" x14ac:dyDescent="0.2">
      <c r="A49" s="16">
        <v>810008</v>
      </c>
      <c r="B49" s="17" t="s">
        <v>76</v>
      </c>
      <c r="C49" s="22">
        <v>27198.92</v>
      </c>
      <c r="D49" s="22">
        <v>0</v>
      </c>
      <c r="E49" s="22">
        <v>0</v>
      </c>
      <c r="F49" s="22">
        <v>0</v>
      </c>
      <c r="G49" s="22">
        <v>7931.84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39694.720000000001</v>
      </c>
      <c r="O49" s="22">
        <v>10061.219999999999</v>
      </c>
      <c r="P49" s="22">
        <v>84886.7</v>
      </c>
    </row>
    <row r="50" spans="1:16" ht="24" customHeight="1" x14ac:dyDescent="0.2">
      <c r="A50" s="16">
        <v>810009</v>
      </c>
      <c r="B50" s="17" t="s">
        <v>77</v>
      </c>
      <c r="C50" s="22">
        <v>14128.650000000001</v>
      </c>
      <c r="D50" s="22">
        <v>0</v>
      </c>
      <c r="E50" s="22">
        <v>0</v>
      </c>
      <c r="F50" s="22">
        <v>4347.13</v>
      </c>
      <c r="G50" s="22">
        <v>2712.46</v>
      </c>
      <c r="H50" s="22">
        <v>2963</v>
      </c>
      <c r="I50" s="22">
        <v>0</v>
      </c>
      <c r="J50" s="22">
        <v>2963</v>
      </c>
      <c r="K50" s="22">
        <v>0</v>
      </c>
      <c r="L50" s="22">
        <v>0</v>
      </c>
      <c r="M50" s="22">
        <v>0</v>
      </c>
      <c r="N50" s="22">
        <v>7727.5</v>
      </c>
      <c r="O50" s="22">
        <v>9595.66</v>
      </c>
      <c r="P50" s="22">
        <v>41474.400000000001</v>
      </c>
    </row>
    <row r="51" spans="1:16" ht="24" customHeight="1" x14ac:dyDescent="0.2">
      <c r="A51" s="16">
        <v>810017</v>
      </c>
      <c r="B51" s="17" t="s">
        <v>78</v>
      </c>
      <c r="C51" s="22">
        <v>5680201.5300000003</v>
      </c>
      <c r="D51" s="22">
        <v>0</v>
      </c>
      <c r="E51" s="22">
        <v>13463574.689999999</v>
      </c>
      <c r="F51" s="22">
        <v>2197859.06</v>
      </c>
      <c r="G51" s="22">
        <v>1092515.9300000002</v>
      </c>
      <c r="H51" s="22">
        <v>894620.00000000023</v>
      </c>
      <c r="I51" s="22">
        <v>51870</v>
      </c>
      <c r="J51" s="22">
        <v>842750.00000000012</v>
      </c>
      <c r="K51" s="22">
        <v>929523.99999999988</v>
      </c>
      <c r="L51" s="22">
        <v>852059.99999999988</v>
      </c>
      <c r="M51" s="22">
        <v>77464</v>
      </c>
      <c r="N51" s="22">
        <v>14151455.67</v>
      </c>
      <c r="O51" s="22">
        <v>861656.07</v>
      </c>
      <c r="P51" s="22">
        <v>39271406.949999996</v>
      </c>
    </row>
    <row r="52" spans="1:16" ht="24" customHeight="1" x14ac:dyDescent="0.2">
      <c r="A52" s="16">
        <v>810032</v>
      </c>
      <c r="B52" s="17" t="s">
        <v>79</v>
      </c>
      <c r="C52" s="22">
        <v>72495.17</v>
      </c>
      <c r="D52" s="22">
        <v>0</v>
      </c>
      <c r="E52" s="22">
        <v>0</v>
      </c>
      <c r="F52" s="22">
        <v>3333.38</v>
      </c>
      <c r="G52" s="22">
        <v>38932.089999999997</v>
      </c>
      <c r="H52" s="22">
        <v>6637.0000000000018</v>
      </c>
      <c r="I52" s="22">
        <v>2635</v>
      </c>
      <c r="J52" s="22">
        <v>4002.0000000000009</v>
      </c>
      <c r="K52" s="22">
        <v>5801</v>
      </c>
      <c r="L52" s="22">
        <v>5801</v>
      </c>
      <c r="M52" s="22">
        <v>0</v>
      </c>
      <c r="N52" s="22">
        <v>154779.65</v>
      </c>
      <c r="O52" s="22">
        <v>59765.97</v>
      </c>
      <c r="P52" s="22">
        <v>341744.26</v>
      </c>
    </row>
    <row r="53" spans="1:16" ht="24" customHeight="1" x14ac:dyDescent="0.2">
      <c r="A53" s="16">
        <v>810039</v>
      </c>
      <c r="B53" s="17" t="s">
        <v>80</v>
      </c>
      <c r="C53" s="22">
        <v>0</v>
      </c>
      <c r="D53" s="22">
        <v>0</v>
      </c>
      <c r="E53" s="22">
        <v>0</v>
      </c>
      <c r="F53" s="22">
        <v>177275.45</v>
      </c>
      <c r="G53" s="22">
        <v>14343.9</v>
      </c>
      <c r="H53" s="22">
        <v>142142</v>
      </c>
      <c r="I53" s="22">
        <v>11273</v>
      </c>
      <c r="J53" s="22">
        <v>130869</v>
      </c>
      <c r="K53" s="22">
        <v>123898</v>
      </c>
      <c r="L53" s="22">
        <v>115042</v>
      </c>
      <c r="M53" s="22">
        <v>8856</v>
      </c>
      <c r="N53" s="22">
        <v>85931.5</v>
      </c>
      <c r="O53" s="22">
        <v>0</v>
      </c>
      <c r="P53" s="22">
        <v>543590.85</v>
      </c>
    </row>
    <row r="54" spans="1:16" ht="24" customHeight="1" x14ac:dyDescent="0.2">
      <c r="A54" s="16">
        <v>810040</v>
      </c>
      <c r="B54" s="17" t="s">
        <v>81</v>
      </c>
      <c r="C54" s="22">
        <v>42493.83</v>
      </c>
      <c r="D54" s="22">
        <v>0</v>
      </c>
      <c r="E54" s="22">
        <v>0</v>
      </c>
      <c r="F54" s="22">
        <v>0</v>
      </c>
      <c r="G54" s="22">
        <v>1211.55</v>
      </c>
      <c r="H54" s="22">
        <v>2645</v>
      </c>
      <c r="I54" s="22">
        <v>0</v>
      </c>
      <c r="J54" s="22">
        <v>2645</v>
      </c>
      <c r="K54" s="22">
        <v>1317</v>
      </c>
      <c r="L54" s="22">
        <v>1317</v>
      </c>
      <c r="M54" s="22">
        <v>0</v>
      </c>
      <c r="N54" s="22">
        <v>7293.82</v>
      </c>
      <c r="O54" s="22">
        <v>0</v>
      </c>
      <c r="P54" s="22">
        <v>54961.200000000004</v>
      </c>
    </row>
    <row r="55" spans="1:16" ht="24" customHeight="1" x14ac:dyDescent="0.2">
      <c r="A55" s="16">
        <v>810058</v>
      </c>
      <c r="B55" s="17" t="s">
        <v>82</v>
      </c>
      <c r="C55" s="22">
        <v>236252.72999999998</v>
      </c>
      <c r="D55" s="22">
        <v>0</v>
      </c>
      <c r="E55" s="22">
        <v>0</v>
      </c>
      <c r="F55" s="22">
        <v>66055.539999999994</v>
      </c>
      <c r="G55" s="22">
        <v>127720.06</v>
      </c>
      <c r="H55" s="22">
        <v>104112</v>
      </c>
      <c r="I55" s="22">
        <v>7483</v>
      </c>
      <c r="J55" s="22">
        <v>96629</v>
      </c>
      <c r="K55" s="22">
        <v>73559</v>
      </c>
      <c r="L55" s="22">
        <v>67617</v>
      </c>
      <c r="M55" s="22">
        <v>5942</v>
      </c>
      <c r="N55" s="22">
        <v>491071.97</v>
      </c>
      <c r="O55" s="22">
        <v>0</v>
      </c>
      <c r="P55" s="22">
        <v>1098771.2999999998</v>
      </c>
    </row>
    <row r="56" spans="1:16" ht="24" customHeight="1" x14ac:dyDescent="0.2">
      <c r="A56" s="16">
        <v>810062</v>
      </c>
      <c r="B56" s="17" t="s">
        <v>83</v>
      </c>
      <c r="C56" s="22">
        <v>12218.01</v>
      </c>
      <c r="D56" s="22">
        <v>0</v>
      </c>
      <c r="E56" s="22">
        <v>0</v>
      </c>
      <c r="F56" s="22">
        <v>88.53</v>
      </c>
      <c r="G56" s="22">
        <v>5793.96</v>
      </c>
      <c r="H56" s="22">
        <v>0</v>
      </c>
      <c r="I56" s="22">
        <v>0</v>
      </c>
      <c r="J56" s="22">
        <v>0</v>
      </c>
      <c r="K56" s="22">
        <v>5719.9999999999991</v>
      </c>
      <c r="L56" s="22">
        <v>1721</v>
      </c>
      <c r="M56" s="22">
        <v>3998.9999999999995</v>
      </c>
      <c r="N56" s="22">
        <v>15229.74</v>
      </c>
      <c r="O56" s="22">
        <v>6178.09</v>
      </c>
      <c r="P56" s="22">
        <v>45228.33</v>
      </c>
    </row>
    <row r="57" spans="1:16" ht="24" customHeight="1" x14ac:dyDescent="0.2">
      <c r="A57" s="16">
        <v>810073</v>
      </c>
      <c r="B57" s="17" t="s">
        <v>84</v>
      </c>
      <c r="C57" s="22">
        <v>10120.15</v>
      </c>
      <c r="D57" s="22">
        <v>0</v>
      </c>
      <c r="E57" s="22">
        <v>0</v>
      </c>
      <c r="F57" s="22">
        <v>0</v>
      </c>
      <c r="G57" s="22">
        <v>7880.11</v>
      </c>
      <c r="H57" s="22">
        <v>8265</v>
      </c>
      <c r="I57" s="22">
        <v>0</v>
      </c>
      <c r="J57" s="22">
        <v>8265</v>
      </c>
      <c r="K57" s="22">
        <v>2229</v>
      </c>
      <c r="L57" s="22">
        <v>2229</v>
      </c>
      <c r="M57" s="22">
        <v>0</v>
      </c>
      <c r="N57" s="22">
        <v>18053.339999999997</v>
      </c>
      <c r="O57" s="22">
        <v>0</v>
      </c>
      <c r="P57" s="22">
        <v>46547.599999999991</v>
      </c>
    </row>
    <row r="58" spans="1:16" ht="24" customHeight="1" x14ac:dyDescent="0.2">
      <c r="A58" s="16">
        <v>810074</v>
      </c>
      <c r="B58" s="17" t="s">
        <v>85</v>
      </c>
      <c r="C58" s="22">
        <v>97852.86</v>
      </c>
      <c r="D58" s="22">
        <v>0</v>
      </c>
      <c r="E58" s="22">
        <v>0</v>
      </c>
      <c r="F58" s="22">
        <v>9181.09</v>
      </c>
      <c r="G58" s="22">
        <v>108434.11</v>
      </c>
      <c r="H58" s="22">
        <v>8548</v>
      </c>
      <c r="I58" s="22">
        <v>3065</v>
      </c>
      <c r="J58" s="22">
        <v>5482.9999999999982</v>
      </c>
      <c r="K58" s="22">
        <v>15111</v>
      </c>
      <c r="L58" s="22">
        <v>15111</v>
      </c>
      <c r="M58" s="22">
        <v>0</v>
      </c>
      <c r="N58" s="22">
        <v>366407.77</v>
      </c>
      <c r="O58" s="22">
        <v>93391.99</v>
      </c>
      <c r="P58" s="22">
        <v>698926.82000000007</v>
      </c>
    </row>
    <row r="59" spans="1:16" ht="24" customHeight="1" x14ac:dyDescent="0.2">
      <c r="A59" s="16">
        <v>810157</v>
      </c>
      <c r="B59" s="17" t="s">
        <v>86</v>
      </c>
      <c r="C59" s="22">
        <v>12611.52</v>
      </c>
      <c r="D59" s="22">
        <v>0</v>
      </c>
      <c r="E59" s="22">
        <v>0</v>
      </c>
      <c r="F59" s="22">
        <v>0</v>
      </c>
      <c r="G59" s="22">
        <v>21288.95</v>
      </c>
      <c r="H59" s="22">
        <v>5656</v>
      </c>
      <c r="I59" s="22">
        <v>0</v>
      </c>
      <c r="J59" s="22">
        <v>5656</v>
      </c>
      <c r="K59" s="22">
        <v>3190</v>
      </c>
      <c r="L59" s="22">
        <v>3190</v>
      </c>
      <c r="M59" s="22">
        <v>0</v>
      </c>
      <c r="N59" s="22">
        <v>14822.330000000002</v>
      </c>
      <c r="O59" s="22">
        <v>0</v>
      </c>
      <c r="P59" s="22">
        <v>57568.800000000003</v>
      </c>
    </row>
    <row r="60" spans="1:16" ht="27.75" customHeight="1" x14ac:dyDescent="0.2">
      <c r="A60" s="113" t="s">
        <v>48</v>
      </c>
      <c r="B60" s="114"/>
      <c r="C60" s="27">
        <v>6226408.9799999995</v>
      </c>
      <c r="D60" s="27">
        <v>0</v>
      </c>
      <c r="E60" s="27">
        <v>13463574.689999999</v>
      </c>
      <c r="F60" s="27">
        <v>2458140.1799999997</v>
      </c>
      <c r="G60" s="27">
        <v>1436387.3900000004</v>
      </c>
      <c r="H60" s="27">
        <v>1175588.0000000002</v>
      </c>
      <c r="I60" s="27">
        <v>76326</v>
      </c>
      <c r="J60" s="27">
        <v>1099262</v>
      </c>
      <c r="K60" s="27">
        <v>1160659</v>
      </c>
      <c r="L60" s="27">
        <v>1064398</v>
      </c>
      <c r="M60" s="27">
        <v>96261</v>
      </c>
      <c r="N60" s="27">
        <v>15383508.840000002</v>
      </c>
      <c r="O60" s="27">
        <v>1044685.0499999999</v>
      </c>
      <c r="P60" s="27">
        <v>42348952.129999995</v>
      </c>
    </row>
    <row r="62" spans="1:16" ht="27" customHeight="1" x14ac:dyDescent="0.2">
      <c r="A62" s="102" t="s">
        <v>3</v>
      </c>
      <c r="B62" s="102" t="s">
        <v>4</v>
      </c>
      <c r="C62" s="116" t="s">
        <v>101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 t="s">
        <v>14</v>
      </c>
    </row>
    <row r="63" spans="1:16" ht="27" customHeight="1" x14ac:dyDescent="0.2">
      <c r="A63" s="115"/>
      <c r="B63" s="115"/>
      <c r="C63" s="117" t="s">
        <v>114</v>
      </c>
      <c r="D63" s="117" t="s">
        <v>115</v>
      </c>
      <c r="E63" s="117" t="s">
        <v>116</v>
      </c>
      <c r="F63" s="117" t="s">
        <v>117</v>
      </c>
      <c r="G63" s="117" t="s">
        <v>107</v>
      </c>
      <c r="H63" s="117" t="s">
        <v>108</v>
      </c>
      <c r="I63" s="104" t="s">
        <v>109</v>
      </c>
      <c r="J63" s="106"/>
      <c r="K63" s="117" t="s">
        <v>110</v>
      </c>
      <c r="L63" s="104" t="s">
        <v>109</v>
      </c>
      <c r="M63" s="106"/>
      <c r="N63" s="117" t="s">
        <v>111</v>
      </c>
      <c r="O63" s="117" t="s">
        <v>118</v>
      </c>
      <c r="P63" s="116"/>
    </row>
    <row r="64" spans="1:16" ht="27" customHeight="1" x14ac:dyDescent="0.2">
      <c r="A64" s="103"/>
      <c r="B64" s="103"/>
      <c r="C64" s="118"/>
      <c r="D64" s="118"/>
      <c r="E64" s="118"/>
      <c r="F64" s="118"/>
      <c r="G64" s="118"/>
      <c r="H64" s="118"/>
      <c r="I64" s="10" t="s">
        <v>112</v>
      </c>
      <c r="J64" s="10" t="s">
        <v>113</v>
      </c>
      <c r="K64" s="118"/>
      <c r="L64" s="10" t="s">
        <v>112</v>
      </c>
      <c r="M64" s="10" t="s">
        <v>113</v>
      </c>
      <c r="N64" s="118"/>
      <c r="O64" s="118"/>
      <c r="P64" s="116"/>
    </row>
    <row r="65" spans="1:16" ht="18" customHeight="1" x14ac:dyDescent="0.2">
      <c r="A65" s="13">
        <v>1</v>
      </c>
      <c r="B65" s="13">
        <v>2</v>
      </c>
      <c r="C65" s="14">
        <v>3</v>
      </c>
      <c r="D65" s="13">
        <v>4</v>
      </c>
      <c r="E65" s="14">
        <v>5</v>
      </c>
      <c r="F65" s="14">
        <v>5</v>
      </c>
      <c r="G65" s="13">
        <v>6</v>
      </c>
      <c r="H65" s="13">
        <v>7</v>
      </c>
      <c r="I65" s="14">
        <v>8</v>
      </c>
      <c r="J65" s="13">
        <v>9</v>
      </c>
      <c r="K65" s="13">
        <v>10</v>
      </c>
      <c r="L65" s="14">
        <v>11</v>
      </c>
      <c r="M65" s="13">
        <v>12</v>
      </c>
      <c r="N65" s="13">
        <v>13</v>
      </c>
      <c r="O65" s="14">
        <v>14</v>
      </c>
      <c r="P65" s="13">
        <v>15</v>
      </c>
    </row>
    <row r="66" spans="1:16" ht="24" customHeight="1" x14ac:dyDescent="0.2">
      <c r="A66" s="16">
        <v>810001</v>
      </c>
      <c r="B66" s="17" t="s">
        <v>75</v>
      </c>
      <c r="C66" s="22">
        <v>10767917.26</v>
      </c>
      <c r="D66" s="22">
        <v>0</v>
      </c>
      <c r="E66" s="22">
        <v>15000516.440000001</v>
      </c>
      <c r="F66" s="22">
        <v>1919863.1300000001</v>
      </c>
      <c r="G66" s="22">
        <v>2971355.8200000003</v>
      </c>
      <c r="H66" s="22">
        <v>2040930</v>
      </c>
      <c r="I66" s="22">
        <v>149571</v>
      </c>
      <c r="J66" s="22">
        <v>1891359</v>
      </c>
      <c r="K66" s="22">
        <v>1474926</v>
      </c>
      <c r="L66" s="22">
        <v>1385736</v>
      </c>
      <c r="M66" s="22">
        <v>89190</v>
      </c>
      <c r="N66" s="22">
        <v>14306888.710000001</v>
      </c>
      <c r="O66" s="22">
        <v>1113452.08</v>
      </c>
      <c r="P66" s="22">
        <v>49595849.440000005</v>
      </c>
    </row>
    <row r="67" spans="1:16" ht="24" customHeight="1" x14ac:dyDescent="0.2">
      <c r="A67" s="16">
        <v>810008</v>
      </c>
      <c r="B67" s="17" t="s">
        <v>76</v>
      </c>
      <c r="C67" s="22">
        <v>7708638.8099999996</v>
      </c>
      <c r="D67" s="22">
        <v>0</v>
      </c>
      <c r="E67" s="22">
        <v>0</v>
      </c>
      <c r="F67" s="22">
        <v>1529213.45</v>
      </c>
      <c r="G67" s="22">
        <v>3797861.11</v>
      </c>
      <c r="H67" s="22">
        <v>1094435</v>
      </c>
      <c r="I67" s="22">
        <v>58524</v>
      </c>
      <c r="J67" s="22">
        <v>1035911</v>
      </c>
      <c r="K67" s="22">
        <v>751457</v>
      </c>
      <c r="L67" s="22">
        <v>743457</v>
      </c>
      <c r="M67" s="22">
        <v>8000</v>
      </c>
      <c r="N67" s="22">
        <v>10209238.319999998</v>
      </c>
      <c r="O67" s="22">
        <v>1077138.43</v>
      </c>
      <c r="P67" s="22">
        <v>26167982.119999997</v>
      </c>
    </row>
    <row r="68" spans="1:16" ht="24" customHeight="1" x14ac:dyDescent="0.2">
      <c r="A68" s="16">
        <v>810009</v>
      </c>
      <c r="B68" s="17" t="s">
        <v>77</v>
      </c>
      <c r="C68" s="22">
        <v>7622065.4500000011</v>
      </c>
      <c r="D68" s="22">
        <v>0</v>
      </c>
      <c r="E68" s="22">
        <v>28076.379999999994</v>
      </c>
      <c r="F68" s="22">
        <v>955287.15</v>
      </c>
      <c r="G68" s="22">
        <v>1952518.22</v>
      </c>
      <c r="H68" s="22">
        <v>784615</v>
      </c>
      <c r="I68" s="22">
        <v>66414</v>
      </c>
      <c r="J68" s="22">
        <v>718201</v>
      </c>
      <c r="K68" s="22">
        <v>711897</v>
      </c>
      <c r="L68" s="22">
        <v>656203</v>
      </c>
      <c r="M68" s="22">
        <v>55694</v>
      </c>
      <c r="N68" s="22">
        <v>5179249.7200000007</v>
      </c>
      <c r="O68" s="22">
        <v>329796.46999999997</v>
      </c>
      <c r="P68" s="22">
        <v>17563505.390000001</v>
      </c>
    </row>
    <row r="69" spans="1:16" ht="24" customHeight="1" x14ac:dyDescent="0.2">
      <c r="A69" s="16">
        <v>810017</v>
      </c>
      <c r="B69" s="17" t="s">
        <v>78</v>
      </c>
      <c r="C69" s="22">
        <v>10649109.84</v>
      </c>
      <c r="D69" s="22">
        <v>0</v>
      </c>
      <c r="E69" s="22">
        <v>18057486.309999999</v>
      </c>
      <c r="F69" s="22">
        <v>3892139.79</v>
      </c>
      <c r="G69" s="22">
        <v>1266425.3700000001</v>
      </c>
      <c r="H69" s="22">
        <v>1977404.0000000002</v>
      </c>
      <c r="I69" s="22">
        <v>105428</v>
      </c>
      <c r="J69" s="22">
        <v>1871976</v>
      </c>
      <c r="K69" s="22">
        <v>1905530</v>
      </c>
      <c r="L69" s="22">
        <v>1739871</v>
      </c>
      <c r="M69" s="22">
        <v>165659</v>
      </c>
      <c r="N69" s="22">
        <v>25631347.73</v>
      </c>
      <c r="O69" s="22">
        <v>861656.07</v>
      </c>
      <c r="P69" s="22">
        <v>64241099.109999992</v>
      </c>
    </row>
    <row r="70" spans="1:16" ht="24" customHeight="1" x14ac:dyDescent="0.2">
      <c r="A70" s="16">
        <v>810032</v>
      </c>
      <c r="B70" s="17" t="s">
        <v>79</v>
      </c>
      <c r="C70" s="22">
        <v>11620037.26</v>
      </c>
      <c r="D70" s="22">
        <v>0</v>
      </c>
      <c r="E70" s="22">
        <v>11847048.17</v>
      </c>
      <c r="F70" s="22">
        <v>2774889.07</v>
      </c>
      <c r="G70" s="22">
        <v>4648639.3500000006</v>
      </c>
      <c r="H70" s="22">
        <v>2825987</v>
      </c>
      <c r="I70" s="22">
        <v>254944</v>
      </c>
      <c r="J70" s="22">
        <v>2571043</v>
      </c>
      <c r="K70" s="22">
        <v>2454912</v>
      </c>
      <c r="L70" s="22">
        <v>2374461</v>
      </c>
      <c r="M70" s="22">
        <v>80451</v>
      </c>
      <c r="N70" s="22">
        <v>19733427.190000001</v>
      </c>
      <c r="O70" s="22">
        <v>2390526.25</v>
      </c>
      <c r="P70" s="22">
        <v>58295466.290000007</v>
      </c>
    </row>
    <row r="71" spans="1:16" ht="24" customHeight="1" x14ac:dyDescent="0.2">
      <c r="A71" s="16">
        <v>810039</v>
      </c>
      <c r="B71" s="17" t="s">
        <v>80</v>
      </c>
      <c r="C71" s="22">
        <v>3889261.3499999996</v>
      </c>
      <c r="D71" s="22">
        <v>0</v>
      </c>
      <c r="E71" s="22">
        <v>0</v>
      </c>
      <c r="F71" s="22">
        <v>1570389.39</v>
      </c>
      <c r="G71" s="22">
        <v>491779.93</v>
      </c>
      <c r="H71" s="22">
        <v>1708281</v>
      </c>
      <c r="I71" s="22">
        <v>160878</v>
      </c>
      <c r="J71" s="22">
        <v>1547403</v>
      </c>
      <c r="K71" s="22">
        <v>1379621</v>
      </c>
      <c r="L71" s="22">
        <v>1260896</v>
      </c>
      <c r="M71" s="22">
        <v>118725</v>
      </c>
      <c r="N71" s="22">
        <v>5218457.71</v>
      </c>
      <c r="O71" s="22">
        <v>478472.2</v>
      </c>
      <c r="P71" s="22">
        <v>14736262.579999998</v>
      </c>
    </row>
    <row r="72" spans="1:16" ht="24" customHeight="1" x14ac:dyDescent="0.2">
      <c r="A72" s="16">
        <v>810040</v>
      </c>
      <c r="B72" s="17" t="s">
        <v>81</v>
      </c>
      <c r="C72" s="22">
        <v>2878085.1200000001</v>
      </c>
      <c r="D72" s="22">
        <v>0</v>
      </c>
      <c r="E72" s="22">
        <v>0</v>
      </c>
      <c r="F72" s="22">
        <v>453211.89</v>
      </c>
      <c r="G72" s="22">
        <v>1004901.79</v>
      </c>
      <c r="H72" s="22">
        <v>493071</v>
      </c>
      <c r="I72" s="22">
        <v>63399</v>
      </c>
      <c r="J72" s="22">
        <v>429672</v>
      </c>
      <c r="K72" s="22">
        <v>401137</v>
      </c>
      <c r="L72" s="22">
        <v>383704</v>
      </c>
      <c r="M72" s="22">
        <v>17433</v>
      </c>
      <c r="N72" s="22">
        <v>6858194.0800000001</v>
      </c>
      <c r="O72" s="22">
        <v>178569.22</v>
      </c>
      <c r="P72" s="22">
        <v>12267170.100000001</v>
      </c>
    </row>
    <row r="73" spans="1:16" ht="24" customHeight="1" x14ac:dyDescent="0.2">
      <c r="A73" s="16">
        <v>810058</v>
      </c>
      <c r="B73" s="17" t="s">
        <v>82</v>
      </c>
      <c r="C73" s="22">
        <v>9987381.3000000007</v>
      </c>
      <c r="D73" s="22">
        <v>0</v>
      </c>
      <c r="E73" s="22">
        <v>0</v>
      </c>
      <c r="F73" s="22">
        <v>1542567.6900000002</v>
      </c>
      <c r="G73" s="22">
        <v>3570192.29</v>
      </c>
      <c r="H73" s="22">
        <v>1832961</v>
      </c>
      <c r="I73" s="22">
        <v>120555</v>
      </c>
      <c r="J73" s="22">
        <v>1712406</v>
      </c>
      <c r="K73" s="22">
        <v>1366450</v>
      </c>
      <c r="L73" s="22">
        <v>1251753</v>
      </c>
      <c r="M73" s="22">
        <v>114697</v>
      </c>
      <c r="N73" s="22">
        <v>19297419.009999998</v>
      </c>
      <c r="O73" s="22">
        <v>776855.02</v>
      </c>
      <c r="P73" s="22">
        <v>38373826.310000002</v>
      </c>
    </row>
    <row r="74" spans="1:16" ht="24" customHeight="1" x14ac:dyDescent="0.2">
      <c r="A74" s="16">
        <v>810062</v>
      </c>
      <c r="B74" s="17" t="s">
        <v>83</v>
      </c>
      <c r="C74" s="22">
        <v>1736611.24</v>
      </c>
      <c r="D74" s="22">
        <v>2542875.35</v>
      </c>
      <c r="E74" s="22">
        <v>0</v>
      </c>
      <c r="F74" s="22">
        <v>770659.94000000006</v>
      </c>
      <c r="G74" s="22">
        <v>1864496.5100000002</v>
      </c>
      <c r="H74" s="22">
        <v>814007</v>
      </c>
      <c r="I74" s="22">
        <v>62800</v>
      </c>
      <c r="J74" s="22">
        <v>751207</v>
      </c>
      <c r="K74" s="22">
        <v>857236</v>
      </c>
      <c r="L74" s="22">
        <v>825726</v>
      </c>
      <c r="M74" s="22">
        <v>31510</v>
      </c>
      <c r="N74" s="22">
        <v>4545216.74</v>
      </c>
      <c r="O74" s="22">
        <v>580386.59</v>
      </c>
      <c r="P74" s="22">
        <v>13711489.370000001</v>
      </c>
    </row>
    <row r="75" spans="1:16" ht="24" customHeight="1" x14ac:dyDescent="0.2">
      <c r="A75" s="16">
        <v>810073</v>
      </c>
      <c r="B75" s="17" t="s">
        <v>84</v>
      </c>
      <c r="C75" s="22">
        <v>2638484.0499999998</v>
      </c>
      <c r="D75" s="22">
        <v>0</v>
      </c>
      <c r="E75" s="22">
        <v>0</v>
      </c>
      <c r="F75" s="22">
        <v>272121.84999999998</v>
      </c>
      <c r="G75" s="22">
        <v>1081937.75</v>
      </c>
      <c r="H75" s="22">
        <v>1106157</v>
      </c>
      <c r="I75" s="22">
        <v>57786</v>
      </c>
      <c r="J75" s="22">
        <v>1048371</v>
      </c>
      <c r="K75" s="22">
        <v>662082.99999999988</v>
      </c>
      <c r="L75" s="22">
        <v>656045</v>
      </c>
      <c r="M75" s="22">
        <v>6038</v>
      </c>
      <c r="N75" s="22">
        <v>4354801.71</v>
      </c>
      <c r="O75" s="22">
        <v>502873.36</v>
      </c>
      <c r="P75" s="22">
        <v>10618458.719999999</v>
      </c>
    </row>
    <row r="76" spans="1:16" ht="24" customHeight="1" x14ac:dyDescent="0.2">
      <c r="A76" s="16">
        <v>810074</v>
      </c>
      <c r="B76" s="17" t="s">
        <v>85</v>
      </c>
      <c r="C76" s="22">
        <v>8551937.2700000014</v>
      </c>
      <c r="D76" s="22">
        <v>0</v>
      </c>
      <c r="E76" s="22">
        <v>0</v>
      </c>
      <c r="F76" s="22">
        <v>801313.56</v>
      </c>
      <c r="G76" s="22">
        <v>3027692.69</v>
      </c>
      <c r="H76" s="22">
        <v>2104510</v>
      </c>
      <c r="I76" s="22">
        <v>117950.99999999999</v>
      </c>
      <c r="J76" s="22">
        <v>1986558.9999999998</v>
      </c>
      <c r="K76" s="22">
        <v>1465539</v>
      </c>
      <c r="L76" s="22">
        <v>1433348.9999999998</v>
      </c>
      <c r="M76" s="22">
        <v>32190</v>
      </c>
      <c r="N76" s="22">
        <v>19042993.91</v>
      </c>
      <c r="O76" s="22">
        <v>2115909.64</v>
      </c>
      <c r="P76" s="22">
        <v>37109896.07</v>
      </c>
    </row>
    <row r="77" spans="1:16" ht="24" customHeight="1" x14ac:dyDescent="0.2">
      <c r="A77" s="16">
        <v>810157</v>
      </c>
      <c r="B77" s="17" t="s">
        <v>86</v>
      </c>
      <c r="C77" s="22">
        <v>3857190.31</v>
      </c>
      <c r="D77" s="22">
        <v>0</v>
      </c>
      <c r="E77" s="22">
        <v>0</v>
      </c>
      <c r="F77" s="22">
        <v>517343.26</v>
      </c>
      <c r="G77" s="22">
        <v>999006.3</v>
      </c>
      <c r="H77" s="22">
        <v>1078864</v>
      </c>
      <c r="I77" s="22">
        <v>49941</v>
      </c>
      <c r="J77" s="22">
        <v>1028923</v>
      </c>
      <c r="K77" s="22">
        <v>895550</v>
      </c>
      <c r="L77" s="22">
        <v>895550</v>
      </c>
      <c r="M77" s="22">
        <v>0</v>
      </c>
      <c r="N77" s="22">
        <v>15431235.77</v>
      </c>
      <c r="O77" s="22">
        <v>264280.23</v>
      </c>
      <c r="P77" s="22">
        <v>23043469.870000001</v>
      </c>
    </row>
    <row r="78" spans="1:16" ht="27.75" customHeight="1" x14ac:dyDescent="0.2">
      <c r="A78" s="113" t="s">
        <v>48</v>
      </c>
      <c r="B78" s="114"/>
      <c r="C78" s="27">
        <v>81906719.260000005</v>
      </c>
      <c r="D78" s="27">
        <v>2542875.35</v>
      </c>
      <c r="E78" s="27">
        <v>44933127.300000004</v>
      </c>
      <c r="F78" s="27">
        <v>16999000.170000002</v>
      </c>
      <c r="G78" s="27">
        <v>26676807.130000003</v>
      </c>
      <c r="H78" s="27">
        <v>17861222</v>
      </c>
      <c r="I78" s="27">
        <v>1268191</v>
      </c>
      <c r="J78" s="27">
        <v>16593031</v>
      </c>
      <c r="K78" s="27">
        <v>14326338</v>
      </c>
      <c r="L78" s="27">
        <v>13606751</v>
      </c>
      <c r="M78" s="27">
        <v>719587</v>
      </c>
      <c r="N78" s="27">
        <v>149808470.59999999</v>
      </c>
      <c r="O78" s="27">
        <v>10669915.559999999</v>
      </c>
      <c r="P78" s="27">
        <v>365724475.37000006</v>
      </c>
    </row>
    <row r="80" spans="1:16" s="29" customFormat="1" ht="15" customHeight="1" x14ac:dyDescent="0.2">
      <c r="A80" s="119" t="s">
        <v>50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</row>
    <row r="81" spans="1:16" s="29" customFormat="1" ht="57.75" customHeight="1" x14ac:dyDescent="0.3">
      <c r="A81" s="121" t="s">
        <v>51</v>
      </c>
      <c r="B81" s="121"/>
      <c r="C81" s="121"/>
      <c r="D81" s="42"/>
      <c r="E81" s="42"/>
      <c r="F81" s="42"/>
      <c r="G81" s="89"/>
      <c r="H81" s="89"/>
      <c r="I81" s="89"/>
      <c r="J81" s="89"/>
      <c r="K81" s="89"/>
      <c r="L81" s="89"/>
      <c r="M81" s="89"/>
      <c r="N81" s="89"/>
      <c r="O81" s="87" t="s">
        <v>52</v>
      </c>
      <c r="P81" s="88"/>
    </row>
    <row r="82" spans="1:16" s="29" customFormat="1" ht="12" customHeight="1" x14ac:dyDescent="0.3">
      <c r="A82" s="90"/>
      <c r="B82" s="91"/>
      <c r="C82" s="91"/>
      <c r="D82" s="42"/>
      <c r="E82" s="42"/>
      <c r="F82" s="42"/>
      <c r="G82" s="89"/>
      <c r="H82" s="89"/>
      <c r="I82" s="89"/>
      <c r="J82" s="89"/>
      <c r="K82" s="89"/>
      <c r="L82" s="89"/>
      <c r="M82" s="89"/>
      <c r="N82" s="89"/>
      <c r="O82" s="87"/>
      <c r="P82" s="42"/>
    </row>
    <row r="83" spans="1:16" s="29" customFormat="1" ht="75" customHeight="1" x14ac:dyDescent="0.3">
      <c r="A83" s="121" t="s">
        <v>53</v>
      </c>
      <c r="B83" s="121"/>
      <c r="C83" s="121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87" t="s">
        <v>54</v>
      </c>
      <c r="P83" s="88"/>
    </row>
    <row r="84" spans="1:16" s="29" customFormat="1" ht="12" customHeight="1" x14ac:dyDescent="0.3">
      <c r="A84" s="90"/>
      <c r="B84" s="91"/>
      <c r="C84" s="91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87"/>
      <c r="P84" s="42"/>
    </row>
    <row r="85" spans="1:16" s="29" customFormat="1" ht="75" customHeight="1" x14ac:dyDescent="0.3">
      <c r="A85" s="121" t="s">
        <v>55</v>
      </c>
      <c r="B85" s="121"/>
      <c r="C85" s="121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87" t="s">
        <v>56</v>
      </c>
      <c r="P85" s="88"/>
    </row>
    <row r="86" spans="1:16" s="29" customFormat="1" ht="12" customHeight="1" x14ac:dyDescent="0.3">
      <c r="A86" s="90"/>
      <c r="B86" s="91"/>
      <c r="C86" s="91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87"/>
      <c r="P86" s="42"/>
    </row>
    <row r="87" spans="1:16" s="29" customFormat="1" ht="75" customHeight="1" x14ac:dyDescent="0.3">
      <c r="A87" s="121" t="s">
        <v>57</v>
      </c>
      <c r="B87" s="121"/>
      <c r="C87" s="12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87" t="s">
        <v>58</v>
      </c>
      <c r="P87" s="88"/>
    </row>
    <row r="88" spans="1:16" s="29" customFormat="1" ht="12" customHeight="1" x14ac:dyDescent="0.3">
      <c r="A88" s="90"/>
      <c r="B88" s="91"/>
      <c r="C88" s="91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87"/>
      <c r="P88" s="42"/>
    </row>
    <row r="89" spans="1:16" s="29" customFormat="1" ht="75" customHeight="1" x14ac:dyDescent="0.3">
      <c r="A89" s="121" t="s">
        <v>59</v>
      </c>
      <c r="B89" s="121"/>
      <c r="C89" s="121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87" t="s">
        <v>60</v>
      </c>
      <c r="P89" s="88"/>
    </row>
    <row r="90" spans="1:16" s="29" customFormat="1" ht="12" customHeight="1" x14ac:dyDescent="0.3">
      <c r="A90" s="90"/>
      <c r="B90" s="91"/>
      <c r="C90" s="91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87"/>
      <c r="P90" s="42"/>
    </row>
    <row r="91" spans="1:16" s="29" customFormat="1" ht="75" customHeight="1" x14ac:dyDescent="0.3">
      <c r="A91" s="121" t="s">
        <v>61</v>
      </c>
      <c r="B91" s="121"/>
      <c r="C91" s="121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87" t="s">
        <v>62</v>
      </c>
      <c r="P91" s="88"/>
    </row>
    <row r="92" spans="1:16" s="29" customFormat="1" ht="12" customHeight="1" x14ac:dyDescent="0.3">
      <c r="A92" s="90"/>
      <c r="B92" s="91"/>
      <c r="C92" s="91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87"/>
      <c r="P92" s="42"/>
    </row>
    <row r="93" spans="1:16" s="29" customFormat="1" ht="75" customHeight="1" x14ac:dyDescent="0.3">
      <c r="A93" s="121" t="s">
        <v>63</v>
      </c>
      <c r="B93" s="121"/>
      <c r="C93" s="121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87" t="s">
        <v>64</v>
      </c>
      <c r="P93" s="88"/>
    </row>
    <row r="94" spans="1:16" s="29" customFormat="1" ht="12" customHeight="1" x14ac:dyDescent="0.3">
      <c r="A94" s="90"/>
      <c r="B94" s="91"/>
      <c r="C94" s="91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87"/>
      <c r="P94" s="42"/>
    </row>
    <row r="95" spans="1:16" s="29" customFormat="1" ht="75" customHeight="1" x14ac:dyDescent="0.3">
      <c r="A95" s="121" t="s">
        <v>65</v>
      </c>
      <c r="B95" s="121"/>
      <c r="C95" s="121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87" t="s">
        <v>66</v>
      </c>
      <c r="P95" s="88"/>
    </row>
    <row r="96" spans="1:16" s="29" customFormat="1" ht="12" customHeight="1" x14ac:dyDescent="0.3">
      <c r="A96" s="90"/>
      <c r="B96" s="91"/>
      <c r="C96" s="91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87"/>
      <c r="P96" s="42"/>
    </row>
    <row r="97" spans="1:16" s="29" customFormat="1" ht="75" customHeight="1" x14ac:dyDescent="0.3">
      <c r="A97" s="121" t="s">
        <v>127</v>
      </c>
      <c r="B97" s="121"/>
      <c r="C97" s="121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87" t="s">
        <v>67</v>
      </c>
      <c r="P97" s="88"/>
    </row>
    <row r="98" spans="1:16" s="29" customFormat="1" ht="12" customHeight="1" x14ac:dyDescent="0.3">
      <c r="A98" s="90"/>
      <c r="B98" s="91"/>
      <c r="C98" s="91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87"/>
      <c r="P98" s="42"/>
    </row>
    <row r="99" spans="1:16" s="29" customFormat="1" ht="75" customHeight="1" x14ac:dyDescent="0.3">
      <c r="A99" s="121" t="s">
        <v>68</v>
      </c>
      <c r="B99" s="121"/>
      <c r="C99" s="121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87" t="s">
        <v>69</v>
      </c>
      <c r="P99" s="88"/>
    </row>
    <row r="100" spans="1:16" s="29" customFormat="1" ht="12" customHeight="1" x14ac:dyDescent="0.3">
      <c r="A100" s="90"/>
      <c r="B100" s="91"/>
      <c r="C100" s="91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87"/>
      <c r="P100" s="42"/>
    </row>
    <row r="101" spans="1:16" s="29" customFormat="1" ht="75" customHeight="1" x14ac:dyDescent="0.3">
      <c r="A101" s="121" t="s">
        <v>70</v>
      </c>
      <c r="B101" s="121"/>
      <c r="C101" s="121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87" t="s">
        <v>71</v>
      </c>
      <c r="P101" s="88"/>
    </row>
    <row r="102" spans="1:16" s="29" customFormat="1" ht="12" customHeight="1" x14ac:dyDescent="0.3">
      <c r="A102" s="90"/>
      <c r="B102" s="91"/>
      <c r="C102" s="91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87"/>
      <c r="P102" s="42"/>
    </row>
    <row r="103" spans="1:16" s="29" customFormat="1" ht="68.25" customHeight="1" x14ac:dyDescent="0.3">
      <c r="A103" s="121" t="s">
        <v>72</v>
      </c>
      <c r="B103" s="121"/>
      <c r="C103" s="121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87" t="s">
        <v>73</v>
      </c>
      <c r="P103" s="88"/>
    </row>
  </sheetData>
  <autoFilter ref="A10:P24"/>
  <mergeCells count="78"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  <mergeCell ref="P26:P28"/>
    <mergeCell ref="C27:C28"/>
    <mergeCell ref="D27:D28"/>
    <mergeCell ref="E27:E28"/>
    <mergeCell ref="F27:F28"/>
    <mergeCell ref="G27:G28"/>
    <mergeCell ref="O27:O28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P44:P46"/>
    <mergeCell ref="C45:C46"/>
    <mergeCell ref="D45:D46"/>
    <mergeCell ref="E45:E46"/>
    <mergeCell ref="F45:F46"/>
    <mergeCell ref="G45:G46"/>
    <mergeCell ref="O45:O46"/>
    <mergeCell ref="O63:O64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D63:D64"/>
    <mergeCell ref="E63:E64"/>
    <mergeCell ref="F63:F64"/>
    <mergeCell ref="G63:G64"/>
    <mergeCell ref="N63:N64"/>
    <mergeCell ref="A60:B60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P62:P64"/>
    <mergeCell ref="C63:C64"/>
    <mergeCell ref="A101:C101"/>
    <mergeCell ref="A103:C103"/>
    <mergeCell ref="A89:C89"/>
    <mergeCell ref="A91:C91"/>
    <mergeCell ref="A93:C93"/>
    <mergeCell ref="A95:C95"/>
    <mergeCell ref="A97:C97"/>
    <mergeCell ref="A99:C99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59" priority="60" operator="lessThan">
      <formula>0</formula>
    </cfRule>
  </conditionalFormatting>
  <conditionalFormatting sqref="P8:P9 C8:D8 I9 F8:N8">
    <cfRule type="cellIs" dxfId="58" priority="56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57" priority="59" operator="lessThan">
      <formula>0</formula>
    </cfRule>
  </conditionalFormatting>
  <conditionalFormatting sqref="A92:D92 A91 A90:D90 A89 F90:N90 F92:N92">
    <cfRule type="cellIs" dxfId="56" priority="58" operator="lessThan">
      <formula>0</formula>
    </cfRule>
  </conditionalFormatting>
  <conditionalFormatting sqref="P97 A97">
    <cfRule type="cellIs" dxfId="55" priority="57" operator="lessThan">
      <formula>0</formula>
    </cfRule>
  </conditionalFormatting>
  <conditionalFormatting sqref="A12:B21 A23:B23 A22">
    <cfRule type="cellIs" dxfId="54" priority="55" operator="lessThan">
      <formula>0</formula>
    </cfRule>
  </conditionalFormatting>
  <conditionalFormatting sqref="A26:B28 C27:D27 I28:J28 N27 F27:H27">
    <cfRule type="cellIs" dxfId="53" priority="51" operator="lessThan">
      <formula>0</formula>
    </cfRule>
  </conditionalFormatting>
  <conditionalFormatting sqref="K9">
    <cfRule type="cellIs" dxfId="52" priority="54" operator="lessThan">
      <formula>0</formula>
    </cfRule>
  </conditionalFormatting>
  <conditionalFormatting sqref="L9">
    <cfRule type="cellIs" dxfId="51" priority="52" operator="lessThan">
      <formula>0</formula>
    </cfRule>
  </conditionalFormatting>
  <conditionalFormatting sqref="L10:M10">
    <cfRule type="cellIs" dxfId="50" priority="53" operator="lessThan">
      <formula>0</formula>
    </cfRule>
  </conditionalFormatting>
  <conditionalFormatting sqref="L27">
    <cfRule type="cellIs" dxfId="49" priority="46" operator="lessThan">
      <formula>0</formula>
    </cfRule>
  </conditionalFormatting>
  <conditionalFormatting sqref="A48:B57 A59:B59 A58">
    <cfRule type="cellIs" dxfId="48" priority="43" operator="lessThan">
      <formula>0</formula>
    </cfRule>
  </conditionalFormatting>
  <conditionalFormatting sqref="P26:P27 C26:D26 I27 F26:N26">
    <cfRule type="cellIs" dxfId="47" priority="50" operator="lessThan">
      <formula>0</formula>
    </cfRule>
  </conditionalFormatting>
  <conditionalFormatting sqref="A30:B39 A41:B41 A40">
    <cfRule type="cellIs" dxfId="46" priority="49" operator="lessThan">
      <formula>0</formula>
    </cfRule>
  </conditionalFormatting>
  <conditionalFormatting sqref="K27">
    <cfRule type="cellIs" dxfId="45" priority="48" operator="lessThan">
      <formula>0</formula>
    </cfRule>
  </conditionalFormatting>
  <conditionalFormatting sqref="L28:M28">
    <cfRule type="cellIs" dxfId="44" priority="47" operator="lessThan">
      <formula>0</formula>
    </cfRule>
  </conditionalFormatting>
  <conditionalFormatting sqref="L45">
    <cfRule type="cellIs" dxfId="43" priority="40" operator="lessThan">
      <formula>0</formula>
    </cfRule>
  </conditionalFormatting>
  <conditionalFormatting sqref="A44:B46 C45:D45 I46:J46 N45 F45:H45">
    <cfRule type="cellIs" dxfId="42" priority="45" operator="lessThan">
      <formula>0</formula>
    </cfRule>
  </conditionalFormatting>
  <conditionalFormatting sqref="P44:P45 C44:D44 I45 F44:N44">
    <cfRule type="cellIs" dxfId="41" priority="44" operator="lessThan">
      <formula>0</formula>
    </cfRule>
  </conditionalFormatting>
  <conditionalFormatting sqref="K45">
    <cfRule type="cellIs" dxfId="40" priority="42" operator="lessThan">
      <formula>0</formula>
    </cfRule>
  </conditionalFormatting>
  <conditionalFormatting sqref="L46:M46">
    <cfRule type="cellIs" dxfId="39" priority="41" operator="lessThan">
      <formula>0</formula>
    </cfRule>
  </conditionalFormatting>
  <conditionalFormatting sqref="O82 O84 O86 O88">
    <cfRule type="cellIs" dxfId="38" priority="39" operator="lessThan">
      <formula>0</formula>
    </cfRule>
  </conditionalFormatting>
  <conditionalFormatting sqref="O87 O85 O83 O81">
    <cfRule type="cellIs" dxfId="37" priority="38" operator="lessThan">
      <formula>0</formula>
    </cfRule>
  </conditionalFormatting>
  <conditionalFormatting sqref="O98:O103 O81:O96">
    <cfRule type="cellIs" dxfId="36" priority="37" operator="lessThan">
      <formula>0</formula>
    </cfRule>
  </conditionalFormatting>
  <conditionalFormatting sqref="O97:O100">
    <cfRule type="cellIs" dxfId="35" priority="36" operator="lessThan">
      <formula>0</formula>
    </cfRule>
  </conditionalFormatting>
  <conditionalFormatting sqref="O89:O92">
    <cfRule type="cellIs" dxfId="34" priority="35" operator="lessThan">
      <formula>0</formula>
    </cfRule>
  </conditionalFormatting>
  <conditionalFormatting sqref="O97">
    <cfRule type="cellIs" dxfId="33" priority="34" operator="lessThan">
      <formula>0</formula>
    </cfRule>
  </conditionalFormatting>
  <conditionalFormatting sqref="P31:P41">
    <cfRule type="cellIs" dxfId="32" priority="33" operator="lessThan">
      <formula>0</formula>
    </cfRule>
  </conditionalFormatting>
  <conditionalFormatting sqref="P49:P59">
    <cfRule type="cellIs" dxfId="31" priority="32" operator="lessThan">
      <formula>0</formula>
    </cfRule>
  </conditionalFormatting>
  <conditionalFormatting sqref="A65:D65 F65:P65">
    <cfRule type="cellIs" dxfId="30" priority="31" operator="lessThan">
      <formula>0</formula>
    </cfRule>
  </conditionalFormatting>
  <conditionalFormatting sqref="L63">
    <cfRule type="cellIs" dxfId="29" priority="24" operator="lessThan">
      <formula>0</formula>
    </cfRule>
  </conditionalFormatting>
  <conditionalFormatting sqref="A62:B64 C63:D63 I64:J64 N63 F63:H63">
    <cfRule type="cellIs" dxfId="28" priority="30" operator="lessThan">
      <formula>0</formula>
    </cfRule>
  </conditionalFormatting>
  <conditionalFormatting sqref="P62:P63 C62:D62 I63 F62:N62">
    <cfRule type="cellIs" dxfId="27" priority="29" operator="lessThan">
      <formula>0</formula>
    </cfRule>
  </conditionalFormatting>
  <conditionalFormatting sqref="A66:B75 A77:B77 A76">
    <cfRule type="cellIs" dxfId="26" priority="28" operator="lessThan">
      <formula>0</formula>
    </cfRule>
  </conditionalFormatting>
  <conditionalFormatting sqref="C66:D77 F66:O77">
    <cfRule type="cellIs" dxfId="25" priority="27" operator="lessThan">
      <formula>0</formula>
    </cfRule>
  </conditionalFormatting>
  <conditionalFormatting sqref="K63">
    <cfRule type="cellIs" dxfId="24" priority="26" operator="lessThan">
      <formula>0</formula>
    </cfRule>
  </conditionalFormatting>
  <conditionalFormatting sqref="L64:M64">
    <cfRule type="cellIs" dxfId="23" priority="25" operator="lessThan">
      <formula>0</formula>
    </cfRule>
  </conditionalFormatting>
  <conditionalFormatting sqref="C12:O15 C19:O20 C16:M18 O16:O18 C21:M23 O21:O23">
    <cfRule type="cellIs" dxfId="22" priority="22" operator="lessThan">
      <formula>0</formula>
    </cfRule>
  </conditionalFormatting>
  <conditionalFormatting sqref="P66:P77">
    <cfRule type="cellIs" dxfId="21" priority="23" operator="lessThan">
      <formula>0</formula>
    </cfRule>
  </conditionalFormatting>
  <conditionalFormatting sqref="P30">
    <cfRule type="cellIs" dxfId="20" priority="21" operator="lessThan">
      <formula>0</formula>
    </cfRule>
  </conditionalFormatting>
  <conditionalFormatting sqref="P48">
    <cfRule type="cellIs" dxfId="19" priority="20" operator="lessThan">
      <formula>0</formula>
    </cfRule>
  </conditionalFormatting>
  <conditionalFormatting sqref="B76 B58 B40 B22">
    <cfRule type="cellIs" dxfId="18" priority="19" operator="lessThan">
      <formula>0</formula>
    </cfRule>
  </conditionalFormatting>
  <conditionalFormatting sqref="E78:E79 E47 E29 E11 E60:E61 E42:E43 E24:E25 E104:E1048576 E84 E86 E88 E1:E7">
    <cfRule type="cellIs" dxfId="17" priority="18" operator="lessThan">
      <formula>0</formula>
    </cfRule>
  </conditionalFormatting>
  <conditionalFormatting sqref="E8">
    <cfRule type="cellIs" dxfId="16" priority="15" operator="lessThan">
      <formula>0</formula>
    </cfRule>
  </conditionalFormatting>
  <conditionalFormatting sqref="E82 E94 E96 E98 E100 E102">
    <cfRule type="cellIs" dxfId="15" priority="17" operator="lessThan">
      <formula>0</formula>
    </cfRule>
  </conditionalFormatting>
  <conditionalFormatting sqref="E90 E92">
    <cfRule type="cellIs" dxfId="14" priority="16" operator="lessThan">
      <formula>0</formula>
    </cfRule>
  </conditionalFormatting>
  <conditionalFormatting sqref="E44">
    <cfRule type="cellIs" dxfId="13" priority="13" operator="lessThan">
      <formula>0</formula>
    </cfRule>
  </conditionalFormatting>
  <conditionalFormatting sqref="E26">
    <cfRule type="cellIs" dxfId="12" priority="14" operator="lessThan">
      <formula>0</formula>
    </cfRule>
  </conditionalFormatting>
  <conditionalFormatting sqref="E65">
    <cfRule type="cellIs" dxfId="11" priority="12" operator="lessThan">
      <formula>0</formula>
    </cfRule>
  </conditionalFormatting>
  <conditionalFormatting sqref="E66:E77">
    <cfRule type="cellIs" dxfId="10" priority="10" operator="lessThan">
      <formula>0</formula>
    </cfRule>
  </conditionalFormatting>
  <conditionalFormatting sqref="E62">
    <cfRule type="cellIs" dxfId="9" priority="11" operator="lessThan">
      <formula>0</formula>
    </cfRule>
  </conditionalFormatting>
  <conditionalFormatting sqref="E45">
    <cfRule type="cellIs" dxfId="8" priority="6" operator="lessThan">
      <formula>0</formula>
    </cfRule>
  </conditionalFormatting>
  <conditionalFormatting sqref="E9">
    <cfRule type="cellIs" dxfId="7" priority="9" operator="lessThan">
      <formula>0</formula>
    </cfRule>
  </conditionalFormatting>
  <conditionalFormatting sqref="E27">
    <cfRule type="cellIs" dxfId="6" priority="8" operator="lessThan">
      <formula>0</formula>
    </cfRule>
  </conditionalFormatting>
  <conditionalFormatting sqref="E63">
    <cfRule type="cellIs" dxfId="5" priority="7" operator="lessThan">
      <formula>0</formula>
    </cfRule>
  </conditionalFormatting>
  <conditionalFormatting sqref="P4">
    <cfRule type="cellIs" dxfId="4" priority="5" operator="lessThan">
      <formula>0</formula>
    </cfRule>
  </conditionalFormatting>
  <conditionalFormatting sqref="C30:O41">
    <cfRule type="cellIs" dxfId="3" priority="4" operator="lessThan">
      <formula>0</formula>
    </cfRule>
  </conditionalFormatting>
  <conditionalFormatting sqref="C48:O50 C52:O59 C51:M51 O51">
    <cfRule type="cellIs" dxfId="2" priority="3" operator="lessThan">
      <formula>0</formula>
    </cfRule>
  </conditionalFormatting>
  <conditionalFormatting sqref="N21:N23 N16:N18">
    <cfRule type="cellIs" dxfId="1" priority="2" operator="lessThan">
      <formula>0</formula>
    </cfRule>
  </conditionalFormatting>
  <conditionalFormatting sqref="N5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2021-12-25T05:54:35Z</dcterms:created>
  <dcterms:modified xsi:type="dcterms:W3CDTF">2021-12-29T10:34:17Z</dcterms:modified>
</cp:coreProperties>
</file>